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18855" windowHeight="11760" tabRatio="763"/>
  </bookViews>
  <sheets>
    <sheet name="1" sheetId="19" r:id="rId1"/>
    <sheet name="INSTRUCTIVOS" sheetId="18" r:id="rId2"/>
    <sheet name="INICIO" sheetId="1" r:id="rId3"/>
    <sheet name="DEFINICIONES" sheetId="12" r:id="rId4"/>
    <sheet name="INDICADOR" sheetId="13" r:id="rId5"/>
    <sheet name="BSC " sheetId="2" r:id="rId6"/>
    <sheet name="4 PERSPECTIVAS" sheetId="14" r:id="rId7"/>
    <sheet name="COMO SE USA" sheetId="15" r:id="rId8"/>
    <sheet name="CONSTRUCCIÓN DE MISIÓN Y VISIÓN" sheetId="3" r:id="rId9"/>
    <sheet name="MISION" sheetId="16" r:id="rId10"/>
    <sheet name="VISION" sheetId="17" r:id="rId11"/>
    <sheet name="CONSTRUCCIÓN" sheetId="20" r:id="rId12"/>
    <sheet name="INGRESO DE DATOS" sheetId="4" r:id="rId13"/>
    <sheet name="METAS" sheetId="21" r:id="rId14"/>
    <sheet name="PERSPECTIVAS" sheetId="7" r:id="rId15"/>
    <sheet name="METAS FINANCIERAS" sheetId="5" r:id="rId16"/>
    <sheet name="METAS CLIENTES" sheetId="8" r:id="rId17"/>
    <sheet name="METAS PROCESOS INTERNOS" sheetId="9" r:id="rId18"/>
    <sheet name="METAS APRENDIZAJE" sheetId="10" r:id="rId19"/>
    <sheet name="TABLERO BALANCEADO DE GESTIÓN" sheetId="11" r:id="rId20"/>
    <sheet name="RESULTADOS" sheetId="6" r:id="rId21"/>
    <sheet name="BIBLIOGRAFÍA" sheetId="22" r:id="rId22"/>
  </sheets>
  <calcPr calcId="144525"/>
</workbook>
</file>

<file path=xl/calcChain.xml><?xml version="1.0" encoding="utf-8"?>
<calcChain xmlns="http://schemas.openxmlformats.org/spreadsheetml/2006/main">
  <c r="F34" i="6" l="1"/>
  <c r="F26" i="6"/>
  <c r="F18" i="6"/>
  <c r="F19" i="6"/>
  <c r="F27" i="6"/>
  <c r="F35" i="6"/>
  <c r="E91" i="10"/>
  <c r="D92" i="10" s="1"/>
  <c r="E85" i="10"/>
  <c r="D42" i="6" s="1"/>
  <c r="F42" i="6" s="1"/>
  <c r="E79" i="10"/>
  <c r="D80" i="10" s="1"/>
  <c r="E73" i="10"/>
  <c r="D40" i="6" s="1"/>
  <c r="F40" i="6" s="1"/>
  <c r="E67" i="10"/>
  <c r="D68" i="10" s="1"/>
  <c r="E61" i="10"/>
  <c r="D38" i="6" s="1"/>
  <c r="F38" i="6" s="1"/>
  <c r="E55" i="10"/>
  <c r="D56" i="10" s="1"/>
  <c r="E49" i="10"/>
  <c r="D36" i="6" s="1"/>
  <c r="F36" i="6" s="1"/>
  <c r="E68" i="9"/>
  <c r="D69" i="9" s="1"/>
  <c r="E62" i="9"/>
  <c r="D31" i="6" s="1"/>
  <c r="F31" i="6" s="1"/>
  <c r="E56" i="9"/>
  <c r="D57" i="9" s="1"/>
  <c r="E50" i="9"/>
  <c r="D29" i="6" s="1"/>
  <c r="F29" i="6" s="1"/>
  <c r="E44" i="9"/>
  <c r="D28" i="6" s="1"/>
  <c r="F28" i="6" s="1"/>
  <c r="C92" i="10"/>
  <c r="C86" i="10"/>
  <c r="C80" i="10"/>
  <c r="C74" i="10"/>
  <c r="C68" i="10"/>
  <c r="C62" i="10"/>
  <c r="C56" i="10"/>
  <c r="C50" i="10"/>
  <c r="C69" i="9"/>
  <c r="C63" i="9"/>
  <c r="C57" i="9"/>
  <c r="C51" i="9"/>
  <c r="C45" i="9"/>
  <c r="E64" i="8"/>
  <c r="D65" i="8" s="1"/>
  <c r="E58" i="8"/>
  <c r="D59" i="8" s="1"/>
  <c r="E52" i="8"/>
  <c r="D53" i="8" s="1"/>
  <c r="E46" i="8"/>
  <c r="D21" i="6" s="1"/>
  <c r="F21" i="6" s="1"/>
  <c r="E40" i="8"/>
  <c r="D41" i="8" s="1"/>
  <c r="C65" i="8"/>
  <c r="C59" i="8"/>
  <c r="C53" i="8"/>
  <c r="C47" i="8"/>
  <c r="C41" i="8"/>
  <c r="C12" i="6"/>
  <c r="E48" i="5"/>
  <c r="D49" i="5" s="1"/>
  <c r="C61" i="5"/>
  <c r="C55" i="5"/>
  <c r="C49" i="5"/>
  <c r="E42" i="5"/>
  <c r="D43" i="5" s="1"/>
  <c r="C43" i="5"/>
  <c r="C37" i="5"/>
  <c r="G19" i="4"/>
  <c r="F19" i="4" s="1"/>
  <c r="G20" i="4"/>
  <c r="F20" i="4" s="1"/>
  <c r="G21" i="4"/>
  <c r="F21" i="4" s="1"/>
  <c r="G22" i="4"/>
  <c r="F22" i="4" s="1"/>
  <c r="G23" i="4"/>
  <c r="F23" i="4" s="1"/>
  <c r="G24" i="4"/>
  <c r="F24" i="4" s="1"/>
  <c r="G25" i="4"/>
  <c r="F25" i="4" s="1"/>
  <c r="G26" i="4"/>
  <c r="F26" i="4" s="1"/>
  <c r="G27" i="4"/>
  <c r="F27" i="4" s="1"/>
  <c r="G28" i="4"/>
  <c r="F28" i="4" s="1"/>
  <c r="G29" i="4"/>
  <c r="F29" i="4" s="1"/>
  <c r="G30" i="4"/>
  <c r="F30" i="4" s="1"/>
  <c r="G31" i="4"/>
  <c r="F31" i="4" s="1"/>
  <c r="G32" i="4"/>
  <c r="F32" i="4" s="1"/>
  <c r="G33" i="4"/>
  <c r="F33" i="4" s="1"/>
  <c r="G34" i="4"/>
  <c r="F34" i="4" s="1"/>
  <c r="G35" i="4"/>
  <c r="F35" i="4" s="1"/>
  <c r="G36" i="4"/>
  <c r="F36" i="4" s="1"/>
  <c r="G37" i="4"/>
  <c r="F37" i="4" s="1"/>
  <c r="G38" i="4"/>
  <c r="F38" i="4" s="1"/>
  <c r="G39" i="4"/>
  <c r="F39" i="4" s="1"/>
  <c r="G40" i="4"/>
  <c r="F40" i="4" s="1"/>
  <c r="G41" i="4"/>
  <c r="F41" i="4" s="1"/>
  <c r="G42" i="4"/>
  <c r="F42" i="4" s="1"/>
  <c r="G43" i="4"/>
  <c r="F43" i="4" s="1"/>
  <c r="G44" i="4"/>
  <c r="F44" i="4" s="1"/>
  <c r="G45" i="4"/>
  <c r="F45" i="4" s="1"/>
  <c r="G46" i="4"/>
  <c r="F46" i="4" s="1"/>
  <c r="G47" i="4"/>
  <c r="F47" i="4" s="1"/>
  <c r="G48" i="4"/>
  <c r="F48" i="4" s="1"/>
  <c r="G49" i="4"/>
  <c r="F49" i="4" s="1"/>
  <c r="G50" i="4"/>
  <c r="F50" i="4" s="1"/>
  <c r="E60" i="5"/>
  <c r="D16" i="6" s="1"/>
  <c r="F16" i="6" s="1"/>
  <c r="E54" i="5"/>
  <c r="D15" i="6" s="1"/>
  <c r="F15" i="6" s="1"/>
  <c r="E36" i="5"/>
  <c r="D37" i="5" s="1"/>
  <c r="C21" i="6"/>
  <c r="B43" i="6"/>
  <c r="B42" i="6"/>
  <c r="B41" i="6"/>
  <c r="B40" i="6"/>
  <c r="B39" i="6"/>
  <c r="B38" i="6"/>
  <c r="B37" i="6"/>
  <c r="B36" i="6"/>
  <c r="B32" i="6"/>
  <c r="B31" i="6"/>
  <c r="B30" i="6"/>
  <c r="B29" i="6"/>
  <c r="B28" i="6"/>
  <c r="B24" i="6"/>
  <c r="B23" i="6"/>
  <c r="B22" i="6"/>
  <c r="B21" i="6"/>
  <c r="B20" i="6"/>
  <c r="B16" i="6"/>
  <c r="B15" i="6"/>
  <c r="B14" i="6"/>
  <c r="B13" i="6"/>
  <c r="B12" i="6"/>
  <c r="C13" i="6"/>
  <c r="C14" i="6"/>
  <c r="C15" i="6"/>
  <c r="C16" i="6"/>
  <c r="C43" i="6"/>
  <c r="C42" i="6"/>
  <c r="C41" i="6"/>
  <c r="C40" i="6"/>
  <c r="C39" i="6"/>
  <c r="C38" i="6"/>
  <c r="C37" i="6"/>
  <c r="C36" i="6"/>
  <c r="C32" i="6"/>
  <c r="C31" i="6"/>
  <c r="C30" i="6"/>
  <c r="C29" i="6"/>
  <c r="C28" i="6"/>
  <c r="C24" i="6"/>
  <c r="C23" i="6"/>
  <c r="C22" i="6"/>
  <c r="C20" i="6"/>
  <c r="D86" i="10" l="1"/>
  <c r="E28" i="6"/>
  <c r="E16" i="6"/>
  <c r="E15" i="6"/>
  <c r="E21" i="6"/>
  <c r="E29" i="6"/>
  <c r="E31" i="6"/>
  <c r="E36" i="6"/>
  <c r="E38" i="6"/>
  <c r="E40" i="6"/>
  <c r="E42" i="6"/>
  <c r="D61" i="5"/>
  <c r="D47" i="8"/>
  <c r="D51" i="9"/>
  <c r="D50" i="10"/>
  <c r="D74" i="10"/>
  <c r="D43" i="6"/>
  <c r="F43" i="6" s="1"/>
  <c r="E43" i="6" s="1"/>
  <c r="D41" i="6"/>
  <c r="F41" i="6" s="1"/>
  <c r="E41" i="6" s="1"/>
  <c r="D39" i="6"/>
  <c r="F39" i="6" s="1"/>
  <c r="E39" i="6" s="1"/>
  <c r="D62" i="10"/>
  <c r="D37" i="6"/>
  <c r="F37" i="6" s="1"/>
  <c r="E37" i="6" s="1"/>
  <c r="D32" i="6"/>
  <c r="F32" i="6" s="1"/>
  <c r="E32" i="6" s="1"/>
  <c r="D63" i="9"/>
  <c r="D30" i="6"/>
  <c r="F30" i="6" s="1"/>
  <c r="E30" i="6" s="1"/>
  <c r="D45" i="9"/>
  <c r="D24" i="6"/>
  <c r="F24" i="6" s="1"/>
  <c r="E24" i="6" s="1"/>
  <c r="D23" i="6"/>
  <c r="F23" i="6" s="1"/>
  <c r="E23" i="6" s="1"/>
  <c r="D22" i="6"/>
  <c r="F22" i="6" s="1"/>
  <c r="E22" i="6" s="1"/>
  <c r="D20" i="6"/>
  <c r="F20" i="6" s="1"/>
  <c r="E20" i="6" s="1"/>
  <c r="D55" i="5"/>
  <c r="D14" i="6"/>
  <c r="F14" i="6" s="1"/>
  <c r="E14" i="6" s="1"/>
  <c r="D13" i="6"/>
  <c r="F13" i="6" s="1"/>
  <c r="E13" i="6" s="1"/>
  <c r="D12" i="6"/>
  <c r="F12" i="6" s="1"/>
  <c r="E12" i="6" s="1"/>
  <c r="E35" i="6" l="1"/>
  <c r="E27" i="6"/>
  <c r="E11" i="6"/>
  <c r="E19" i="6"/>
  <c r="E8" i="6" l="1"/>
</calcChain>
</file>

<file path=xl/sharedStrings.xml><?xml version="1.0" encoding="utf-8"?>
<sst xmlns="http://schemas.openxmlformats.org/spreadsheetml/2006/main" count="348" uniqueCount="144">
  <si>
    <t>PERSPECTIVA FINANCIERA</t>
  </si>
  <si>
    <t>INDICADOR</t>
  </si>
  <si>
    <t>UNIDADES</t>
  </si>
  <si>
    <t>META DESEADA</t>
  </si>
  <si>
    <t>FORMULA</t>
  </si>
  <si>
    <t>Pesos</t>
  </si>
  <si>
    <t>%</t>
  </si>
  <si>
    <t>VARIABLE</t>
  </si>
  <si>
    <t>DATO</t>
  </si>
  <si>
    <t>TABLERO BALANCEADO DE GESTIÓN</t>
  </si>
  <si>
    <t>VALOR</t>
  </si>
  <si>
    <t>META</t>
  </si>
  <si>
    <t>CUMPLIMIENTO</t>
  </si>
  <si>
    <t>MARGEN NETO</t>
  </si>
  <si>
    <t>Número</t>
  </si>
  <si>
    <t>CRECIMIENTO DE VENTAS</t>
  </si>
  <si>
    <t>VENTAS A NUEVOS CLIENTES</t>
  </si>
  <si>
    <t>GASTOS POR GARANTÍAS</t>
  </si>
  <si>
    <t>NÚMERO DE QUEJAS, RECLAMOS O DEVOLUCIONES</t>
  </si>
  <si>
    <t>PORCENTAJE DE NUEVOS CLIENTES</t>
  </si>
  <si>
    <t>FRECUENCIA DE COMPRA</t>
  </si>
  <si>
    <t>Unidades</t>
  </si>
  <si>
    <t>DESERCIÓN DE CLIENTES</t>
  </si>
  <si>
    <t>PRODUCTIVIDAD DE LA MANO DE OBRA</t>
  </si>
  <si>
    <t>PRODUCTOS NO CONFORMES</t>
  </si>
  <si>
    <t>DESPERDICIO</t>
  </si>
  <si>
    <t>COLECCIONES EN RELACIÓN CON LA COMPETENCIA</t>
  </si>
  <si>
    <t>CRECIMIENTO DE CLIENTES</t>
  </si>
  <si>
    <t>PORCENTAJE DE EMPLEADOS QUE PARTICIPAN EN PROGRAMAS DE FORMACIÓN Y DESARROLLO</t>
  </si>
  <si>
    <t xml:space="preserve">PORCENTAJE DE RETIROS NO DESEADOS </t>
  </si>
  <si>
    <t>INGRESOS POR  EMPLEADO</t>
  </si>
  <si>
    <t>NÚMERO DE SUGERENCIAS PUESTAS EN PRÁCTICA</t>
  </si>
  <si>
    <t>PORCENTAJE DE TRABAJADORES AFILIADOS A SEGURIDAD SOCIAL</t>
  </si>
  <si>
    <t>NÚMERO DE ACCIDENTES POR FALTA DE UTILIZACIÓN DE IMPLEMENTOS DE SEGURIDAD</t>
  </si>
  <si>
    <t>PORCENTAJE DE INVERSIONES EN PRO DEL MEDIO AMBIENTE</t>
  </si>
  <si>
    <t>FINANCIAMIENTO Y APOYO A LA COMUNIDAD</t>
  </si>
  <si>
    <t>PERSPECTIVA DEL CLIENTE</t>
  </si>
  <si>
    <t>PERSPECTIVA DE PROCESOS INTERNOS</t>
  </si>
  <si>
    <t>PERSPECTIVA DE APRENDIZAJE Y CRECIMIENTO</t>
  </si>
  <si>
    <t>VENTAS TOTALES</t>
  </si>
  <si>
    <t>VENTAS TOTALES DEL PERIODO ANTERIOR</t>
  </si>
  <si>
    <t>VENTAS HECHAS A NUEVOS CLIENTES</t>
  </si>
  <si>
    <t>UTILIDAD NETA</t>
  </si>
  <si>
    <t>NÚMERO DE CLIENTES</t>
  </si>
  <si>
    <t>NÚMERO DE CLIENTES DEL PERIODO ANTERIOR</t>
  </si>
  <si>
    <t>NÚMERO DE QUEJAS</t>
  </si>
  <si>
    <t>NÚMERO DE RECLAMOS</t>
  </si>
  <si>
    <t>NÚMERO DE DEVOLUCIONES</t>
  </si>
  <si>
    <t>NÚMERO DE NUEVOS CLIENTES</t>
  </si>
  <si>
    <t>NÚMERO DE CLIENTES QUE DEJARON DE COMPRAR</t>
  </si>
  <si>
    <t>PROMEDIO DE PEDIDOS HECHOS POR LOS CLIENTES</t>
  </si>
  <si>
    <t>GASTOS POR DEVOLUCIONES</t>
  </si>
  <si>
    <t>NÚMERO DE COLECCIONES</t>
  </si>
  <si>
    <t>NÚMERO DE PARES DE ZAPATOS PRODUCIDOS</t>
  </si>
  <si>
    <t>PRECIO DE VENTA PROMEDIO</t>
  </si>
  <si>
    <t>PAGO MANO DE OBRA</t>
  </si>
  <si>
    <t>PAGO MATERIAS PRIMAS</t>
  </si>
  <si>
    <t>COSTO DE DESPERDICIOS</t>
  </si>
  <si>
    <t>TRABAJADORES QUE HAN PARTICIPADO EN PROGRAMAS DE FORMACIÓN Y DESARROLLO</t>
  </si>
  <si>
    <t>TOTAL TRABAJADORES</t>
  </si>
  <si>
    <t>TRABAJADORES CLAVE</t>
  </si>
  <si>
    <t>TRABAJADORES CLAVE QUE SE HAN RETIRADO</t>
  </si>
  <si>
    <t>NÚMERO DE ACCIDENTES POR FALTA DE USO DE IMPLEMENTOS DE SEGURIDAD</t>
  </si>
  <si>
    <t>TOTAL INVERSIONES</t>
  </si>
  <si>
    <t>INVERSIONES HECHAS A FAVOR DEL MEDIO AMBIENTE</t>
  </si>
  <si>
    <t>NÚMERO DE TRABAJADORES AFILIADOS A SEGURIDAD SOCIAL</t>
  </si>
  <si>
    <t>DESCRIPCIÓN</t>
  </si>
  <si>
    <t>Valor en pesos del total de ventas registradas en el último año finalizado</t>
  </si>
  <si>
    <t>Valor en pesos del total de ventas registradas en el año anterior al dato de VENTAS TOTALES</t>
  </si>
  <si>
    <t>Valor en pesos del total de ventas registradas en el último año finalizado por clientes adquiridos en el mismo periodo</t>
  </si>
  <si>
    <t>Valor en pesos de todas las inversiones hechas en el último año finalizado, comprende inversiones hechas en tecnología, recursos, infraestructura, entre otros.</t>
  </si>
  <si>
    <t>Son todas las inversiones hechas que favorecen de algún modo el medio ambiente. Ej.: compra de máquinas que ahorren luz, cambio a pegamento a base de agua, dispositivos de ahorro de agua, etc.</t>
  </si>
  <si>
    <t>El total de dinero invertido en el bienestar de la comunidad. Ej.: donaciones, apoyo a grupos sociales o deportivos, restauración de parques, etc.</t>
  </si>
  <si>
    <t>El número total de clientes que compraron en el último año finalizado (sin importar el tamaño o frecuencia de pedido)</t>
  </si>
  <si>
    <t>El número total de clientes que compraron en el año anterior al dato NÚMERO DE CLIENTES (sin importar el tamaño o frecuencia de pedido)</t>
  </si>
  <si>
    <t>Número de clientes que compraron en el último año finalizado y que no habían comprado antes de ese periodo.</t>
  </si>
  <si>
    <t>Número de clientes que compraban frecuentemente y que en el último año finalizado no hicieron ninguna compra</t>
  </si>
  <si>
    <t>Es la sumatoria de todos los pedidos recibidos en el último año finalizado, dividido en el total de clientes del mismo periodo.</t>
  </si>
  <si>
    <t>Si la mayoría de sus ventas son hechas a clientes en Colombia escriba 1, de lo contrario escriba 2</t>
  </si>
  <si>
    <t>Total de número de quejas recibidas en el último año finalizado</t>
  </si>
  <si>
    <t>Total de número de reclamos recibidos en el último año finalizado</t>
  </si>
  <si>
    <t>Total de número de devoluciones recibidas en el último año finalizado</t>
  </si>
  <si>
    <t>Total de dinero invertido en arreglos o cambio de productos debido a devoluciones hechas en el último año finalizado</t>
  </si>
  <si>
    <t>Número de colecciones lanzadas en el último año finalizado</t>
  </si>
  <si>
    <t>Total de pares de zapatos producidos en el último año finalizado</t>
  </si>
  <si>
    <t>Precio de venta promedio de el calzado vendido en el último año finalizado</t>
  </si>
  <si>
    <t>Total de dinero destinado al pago de salarios de todos los empleados durante todo el año.</t>
  </si>
  <si>
    <t>Total de dinero destinado a la compra de materias primas durante el último año finalizado.</t>
  </si>
  <si>
    <t>Costo de todo el desperdicio (sobrantes de cualquier tamaño) de materias primas</t>
  </si>
  <si>
    <t>Es el promedio de trabajadores que estuvieron durante el último año finalizado.</t>
  </si>
  <si>
    <t>El total de trabajadores activos que han participado en alguna capacitación, seminario u otro tipo de formación, patrocinado por la empresa</t>
  </si>
  <si>
    <t>Número total de trabajadores que son de especial importancia para la empresa</t>
  </si>
  <si>
    <t>Número total de trabajadores que son de especial importancia para la empresa y que se han retirado por motivos ajenos a la disposición de la empresa durante el último año finalizado.</t>
  </si>
  <si>
    <t>Número de sugerencias relevantes hechas por los trabajadores durante el último año finalizado y que se han puesto en práctica.</t>
  </si>
  <si>
    <t>Número de trabajadores afiliados por la empresa a seguridad social.</t>
  </si>
  <si>
    <t>Número de accidentes ocasionados por la falta de uso de algún implemento de seguridad (guantes, tapabocas, etc.) ocurridos en el último año finalizado</t>
  </si>
  <si>
    <t xml:space="preserve">                                                   </t>
  </si>
  <si>
    <t>OBJETIVO</t>
  </si>
  <si>
    <t>AUMENTAR LAS VENTAS</t>
  </si>
  <si>
    <t>AUMENTAR LA PARTICIPACIÓN DEL MERCADO</t>
  </si>
  <si>
    <t>TOTAL ACTIVOS</t>
  </si>
  <si>
    <t>AUMENTAR LA GANANCIA</t>
  </si>
  <si>
    <t>RENTABILIDAD DEL ACTIVO</t>
  </si>
  <si>
    <t>AUMENTAR LA SATISFACCIÓN DEL CLIENTE</t>
  </si>
  <si>
    <t>AUMENTAR LA RETENCIÓN DEL CLIENTE</t>
  </si>
  <si>
    <t>AUMENTAR LA FIDELIDAD DEL CLIENTE</t>
  </si>
  <si>
    <t>AUMENTAR LA CALIDAD</t>
  </si>
  <si>
    <t>AUMENTAR LA PRODUCTIVIDAD</t>
  </si>
  <si>
    <t>Es la utilidad neta del último año finalizado, resultante después de restar los costos, los gastos, los impuestos y la reserva legal. Es la utilidad que efectivamente se distribuye a los socios o propietarios. En el PUCO se encuentra en la cuenta 3605</t>
  </si>
  <si>
    <t>El activo corresponde es un bien tangible o intangible que posee una empresa. Ej. Maquinaria, herramientas, efectivo, dinero en bancos, inventarios, deudas de clientes, vehículos, etc. Se encuentra en el PUCO en la cuenta 1</t>
  </si>
  <si>
    <t>FINANCIACIÓN Y APOYO A LA COMUNIDAD</t>
  </si>
  <si>
    <t>LA MAYORÍA DE SUS VENTAS SON EN COLOMBIA O EN EL EXTERIOR</t>
  </si>
  <si>
    <t>CANTIDAD DE PRODUCTO NO CONFORME EN LOS PROCESOS</t>
  </si>
  <si>
    <t>SUGERENCIAS HECHAS POR LOS TRABAJADORES Y PUESTAS EN PRACTICA</t>
  </si>
  <si>
    <t>AUMENTAR LA RENTABILIDAD DE LOS ACTIVOS</t>
  </si>
  <si>
    <t>PRODUCTIVIDAD DE MATERIAS PRIMAS</t>
  </si>
  <si>
    <t>SUPERAR LOS ESTÁNDARES DE LA COMPETENCIA</t>
  </si>
  <si>
    <r>
      <t xml:space="preserve">Este indicador mostrará la variación porcentual que hubo entre el número de clientes del último año terminado y el anterior. En la meta deseada se debe escribir el porcentaje al cual se aspira llegar, siendo un valor realista y acorde a la fábrica. Ej.: Mi meta es aumentar el número de clientes en un </t>
    </r>
    <r>
      <rPr>
        <b/>
        <i/>
        <u/>
        <sz val="14"/>
        <color rgb="FFFF0000"/>
        <rFont val="Calibri"/>
        <family val="2"/>
        <scheme val="minor"/>
      </rPr>
      <t>10</t>
    </r>
    <r>
      <rPr>
        <sz val="14"/>
        <color theme="1"/>
        <rFont val="Calibri"/>
        <family val="2"/>
        <scheme val="minor"/>
      </rPr>
      <t>%, pasar de tener 100 clientes a 110 clientes.</t>
    </r>
  </si>
  <si>
    <r>
      <t xml:space="preserve">Es la rentabilidad lograda por los activos de la empresa, es decir las ganancias obtenidas en relación con todos los activos que usaron y necesitaron para llevar a cabo la operación. En la meta deseada se debe escribir el porcentaje al cual se aspira llegar, siendo un valor realista y acorde a la fábrica. Ej.: Mi meta es tener una rentabilidad del activo del </t>
    </r>
    <r>
      <rPr>
        <b/>
        <i/>
        <u/>
        <sz val="14"/>
        <color rgb="FFFF0000"/>
        <rFont val="Calibri"/>
        <family val="2"/>
        <scheme val="minor"/>
      </rPr>
      <t>10</t>
    </r>
    <r>
      <rPr>
        <sz val="14"/>
        <color theme="1"/>
        <rFont val="Calibri"/>
        <family val="2"/>
        <scheme val="minor"/>
      </rPr>
      <t>%, generar una ganancia de 10 millones con los 100 millones que tengo en equipos, maquinaria, inventarios etc.</t>
    </r>
  </si>
  <si>
    <r>
      <t xml:space="preserve">Este indicador mostrará la variación porcentual que hubo en ventas entre el último año terminado y el anterior. En la meta deseada se debe escribir el porcentaje al cual se aspira llegar, siendo un valor realista y acorde a la fábrica. Ej.: Mi meta es aumentar las ventas en un </t>
    </r>
    <r>
      <rPr>
        <b/>
        <i/>
        <u/>
        <sz val="14"/>
        <color rgb="FFFF0000"/>
        <rFont val="Calibri"/>
        <family val="2"/>
        <scheme val="minor"/>
      </rPr>
      <t>10</t>
    </r>
    <r>
      <rPr>
        <sz val="14"/>
        <color theme="1"/>
        <rFont val="Calibri"/>
        <family val="2"/>
        <scheme val="minor"/>
      </rPr>
      <t>%, pasar de vender 100 millones a 110 millones</t>
    </r>
  </si>
  <si>
    <r>
      <t>El margen neto muestra cuanto de todas las ventas que hacen se convierte en ganancia libre para la empresa. En la meta deseada se debe escribir el porcentaje al cual se aspira llegar, siendo un valor realista y acorde a la fábrica. Ej. Mi meta es tener una ganancia</t>
    </r>
    <r>
      <rPr>
        <b/>
        <sz val="14"/>
        <color theme="1"/>
        <rFont val="Calibri"/>
        <family val="2"/>
        <scheme val="minor"/>
      </rPr>
      <t xml:space="preserve"> </t>
    </r>
    <r>
      <rPr>
        <b/>
        <i/>
        <u/>
        <sz val="14"/>
        <color rgb="FFFF0000"/>
        <rFont val="Calibri"/>
        <family val="2"/>
        <scheme val="minor"/>
      </rPr>
      <t>10</t>
    </r>
    <r>
      <rPr>
        <sz val="14"/>
        <color theme="1"/>
        <rFont val="Calibri"/>
        <family val="2"/>
        <scheme val="minor"/>
      </rPr>
      <t>% de las ventas, si vendo 100 millones que 10 me queden de ganancia totalmente libre.</t>
    </r>
  </si>
  <si>
    <r>
      <t xml:space="preserve">Este indicador mostrara que porcentaje de todas sus ventas son hechas a clientes nuevos. En la meta deseada se debe escribir el porcentaje al cual se aspira llegar, siendo un valor realista y acorde a la fábrica. Ej. Mi meta es que del total de las ventas el </t>
    </r>
    <r>
      <rPr>
        <b/>
        <i/>
        <u/>
        <sz val="14"/>
        <color rgb="FFFF0000"/>
        <rFont val="Calibri"/>
        <family val="2"/>
        <scheme val="minor"/>
      </rPr>
      <t>10</t>
    </r>
    <r>
      <rPr>
        <sz val="14"/>
        <color theme="1"/>
        <rFont val="Calibri"/>
        <family val="2"/>
        <scheme val="minor"/>
      </rPr>
      <t>% sean ventas hechas a nuevos clientes, si vendo 100 millones que 10 millones sean a nuevos clientes</t>
    </r>
  </si>
  <si>
    <r>
      <t xml:space="preserve">Este indicador determina cuanto gasta la empresa en garantías ya sea por arreglo del producto, o por cambio del mismo debido a devoluciones del cliente por no cumplir los requerimientos. En la meta deseada se debe escribir el valor en pesos al cual se aspira llegar, siendo un valor realista y acorde a la fábrica. Ej.: Mi meta es gastar por devoluciones máximo $ </t>
    </r>
    <r>
      <rPr>
        <b/>
        <i/>
        <u/>
        <sz val="14"/>
        <color rgb="FFFF0000"/>
        <rFont val="Calibri"/>
        <family val="2"/>
        <scheme val="minor"/>
      </rPr>
      <t>1.000.000</t>
    </r>
    <r>
      <rPr>
        <b/>
        <sz val="14"/>
        <color theme="1"/>
        <rFont val="Calibri"/>
        <family val="2"/>
        <scheme val="minor"/>
      </rPr>
      <t xml:space="preserve"> </t>
    </r>
    <r>
      <rPr>
        <sz val="14"/>
        <color theme="1"/>
        <rFont val="Calibri"/>
        <family val="2"/>
        <scheme val="minor"/>
      </rPr>
      <t>al año</t>
    </r>
  </si>
  <si>
    <r>
      <t xml:space="preserve">Con este indicador se muestra el número de quejas, reclamos y devoluciones hechas por los clientes. En la meta deseada se debe escribir el número al cual se aspira llegar, siendo un valor realista y acorde a la fábrica. Ej.: Mi meta es tener al año máximo  </t>
    </r>
    <r>
      <rPr>
        <b/>
        <i/>
        <u/>
        <sz val="14"/>
        <color rgb="FFFF0000"/>
        <rFont val="Calibri"/>
        <family val="2"/>
        <scheme val="minor"/>
      </rPr>
      <t>20</t>
    </r>
    <r>
      <rPr>
        <sz val="14"/>
        <color theme="1"/>
        <rFont val="Calibri"/>
        <family val="2"/>
        <scheme val="minor"/>
      </rPr>
      <t xml:space="preserve"> quejas, reclamos o devoluciones de los clientes</t>
    </r>
  </si>
  <si>
    <r>
      <t xml:space="preserve">Este indicador determina que porcentaje de todos sus clientes son adquiridos en el último año. En la meta deseada se debe escribir el porcentaje al cual se aspira llegar, siendo un valor realista y acorde a la fábrica. Ej. Mi meta es que del total de los clientes el </t>
    </r>
    <r>
      <rPr>
        <b/>
        <i/>
        <u/>
        <sz val="14"/>
        <color rgb="FFFF0000"/>
        <rFont val="Calibri"/>
        <family val="2"/>
        <scheme val="minor"/>
      </rPr>
      <t>10</t>
    </r>
    <r>
      <rPr>
        <sz val="14"/>
        <color theme="1"/>
        <rFont val="Calibri"/>
        <family val="2"/>
        <scheme val="minor"/>
      </rPr>
      <t>% sean clientes nuevos, si tengo 100 clientes que 10 sean clientes nuevos</t>
    </r>
  </si>
  <si>
    <r>
      <t xml:space="preserve">Con este indicador se puede ver que porcentaje de los clientes habituales dejaron de comprar. En la meta deseada se debe escribir el porcentaje al cual se aspira llegar, siendo un valor realista y acorde a la fábrica. Ej. Mi meta es que del total de los clientes el </t>
    </r>
    <r>
      <rPr>
        <b/>
        <i/>
        <u/>
        <sz val="14"/>
        <color rgb="FFFF0000"/>
        <rFont val="Calibri"/>
        <family val="2"/>
        <scheme val="minor"/>
      </rPr>
      <t>10</t>
    </r>
    <r>
      <rPr>
        <sz val="14"/>
        <color theme="1"/>
        <rFont val="Calibri"/>
        <family val="2"/>
        <scheme val="minor"/>
      </rPr>
      <t>% como máximo dejen de comprar.</t>
    </r>
  </si>
  <si>
    <r>
      <t xml:space="preserve">En este indicador se determina la frecuencia de compra de los clientes, es decir cuantos pedidos hacen en promedio los clientes al año. En la meta deseada se debe escribir el número al cual se aspira llegar, siendo un valor realista y acorde a la fábrica. Ej. Mi meta es que los clientes hagan en promedio </t>
    </r>
    <r>
      <rPr>
        <b/>
        <i/>
        <u/>
        <sz val="14"/>
        <color rgb="FFFF0000"/>
        <rFont val="Calibri"/>
        <family val="2"/>
        <scheme val="minor"/>
      </rPr>
      <t>10</t>
    </r>
    <r>
      <rPr>
        <sz val="14"/>
        <color theme="1"/>
        <rFont val="Calibri"/>
        <family val="2"/>
        <scheme val="minor"/>
      </rPr>
      <t xml:space="preserve"> pedidos al año.</t>
    </r>
  </si>
  <si>
    <r>
      <t xml:space="preserve">Este indicador revela cuantas colecciones lanza la empresa en relación a las colecciones lanzadas por la competencia. El número de colecciones de la competencia cambia de acuerdo al mercado al cual se llega en mayoría, es decir si la empresa vende en su mayoría en el país el número de colecciones promedio de la competencia es de 2 al año, pero si la empresa vende en el exterior en su mayoría, el número de colecciones promedio de la competencia es 4 al año. En la meta deseada se debe escribir el número al cual se aspira llegar, siendo un valor realista y acorde a la fábrica. Ej.: Mi meta es lanzar </t>
    </r>
    <r>
      <rPr>
        <b/>
        <i/>
        <u/>
        <sz val="14"/>
        <color rgb="FFFF0000"/>
        <rFont val="Calibri"/>
        <family val="2"/>
        <scheme val="minor"/>
      </rPr>
      <t>2</t>
    </r>
    <r>
      <rPr>
        <b/>
        <sz val="14"/>
        <color theme="1"/>
        <rFont val="Calibri"/>
        <family val="2"/>
        <scheme val="minor"/>
      </rPr>
      <t xml:space="preserve"> </t>
    </r>
    <r>
      <rPr>
        <sz val="14"/>
        <color theme="1"/>
        <rFont val="Calibri"/>
        <family val="2"/>
        <scheme val="minor"/>
      </rPr>
      <t>colecciones por cada colección que lance mi competencia, es decir si la competencia lanza al año 2 colecciones  yo debo lanzar 4.</t>
    </r>
  </si>
  <si>
    <r>
      <t xml:space="preserve">Con este indicador se determinara la productividad que tiene las materias primas, es decir lo invertido en materias primas cuanto esta produciendo. En la meta deseada se debe escribir el número al cual se aspira llegar, siendo un valor realista y acorde a la fábrica. Ej.: Mi meta es que por cada peso invertido en la materia prima (cuero, suelas, tacones, herrajes, etc.) sea producido </t>
    </r>
    <r>
      <rPr>
        <b/>
        <i/>
        <u/>
        <sz val="14"/>
        <color rgb="FFFF0000"/>
        <rFont val="Calibri"/>
        <family val="2"/>
        <scheme val="minor"/>
      </rPr>
      <t>10</t>
    </r>
    <r>
      <rPr>
        <sz val="14"/>
        <color theme="1"/>
        <rFont val="Calibri"/>
        <family val="2"/>
        <scheme val="minor"/>
      </rPr>
      <t xml:space="preserve"> pesos. Si mi pago por materias primas en el año fue de 10 millones, se debieron producir 100 millones.</t>
    </r>
  </si>
  <si>
    <r>
      <t xml:space="preserve">Con este indicador se determinara la productividad que tiene la mano de obra, es decir lo invertido en mano de obra cuanto esta produciendo. En la meta deseada se debe escribir el número al cual se aspira llegar, siendo un valor realista y acorde a la fábrica. Ej.: Mi meta es que por cada peso invertido en la mano de obra (salarios, bonificaciones, prestaciones etc.) sea producido </t>
    </r>
    <r>
      <rPr>
        <b/>
        <i/>
        <u/>
        <sz val="14"/>
        <color rgb="FFFF0000"/>
        <rFont val="Calibri"/>
        <family val="2"/>
        <scheme val="minor"/>
      </rPr>
      <t>10</t>
    </r>
    <r>
      <rPr>
        <sz val="14"/>
        <color theme="1"/>
        <rFont val="Calibri"/>
        <family val="2"/>
        <scheme val="minor"/>
      </rPr>
      <t xml:space="preserve"> pesos. Si mi pago por mano de obra en el año fue de 10 millones, se debieron producir 100 millones.</t>
    </r>
  </si>
  <si>
    <r>
      <t xml:space="preserve">Este indicador muestra el porcentaje de productos no conformes (calzado que no cumplió con  requisito de calidad) que hay en la empresa. En la meta deseada se debe escribir el porcentaje al cual se aspira llegar, siendo un valor realista y acorde a la fábrica. Ej.: Mi meta es que tan solo el </t>
    </r>
    <r>
      <rPr>
        <b/>
        <i/>
        <u/>
        <sz val="14"/>
        <color rgb="FFFF0000"/>
        <rFont val="Calibri"/>
        <family val="2"/>
        <scheme val="minor"/>
      </rPr>
      <t>1</t>
    </r>
    <r>
      <rPr>
        <sz val="14"/>
        <color theme="1"/>
        <rFont val="Calibri"/>
        <family val="2"/>
        <scheme val="minor"/>
      </rPr>
      <t>% de todo lo que se produce tenga algún problema de calidad. Si se producen al año 1.000 pares de zapatos, como máximo 10 pueden tener problemas de calidad.</t>
    </r>
  </si>
  <si>
    <r>
      <t xml:space="preserve">Este indicador muestra el porcentaje de desperdicio que sale de las materias primas. En la meta deseada se debe escribir el porcentaje al cual se aspira llegar, siendo un valor realista y acorde a la fábrica. Ej.: Mi meta es que tan solo el </t>
    </r>
    <r>
      <rPr>
        <b/>
        <i/>
        <u/>
        <sz val="14"/>
        <color rgb="FFFF0000"/>
        <rFont val="Calibri"/>
        <family val="2"/>
        <scheme val="minor"/>
      </rPr>
      <t>1</t>
    </r>
    <r>
      <rPr>
        <sz val="14"/>
        <color theme="1"/>
        <rFont val="Calibri"/>
        <family val="2"/>
        <scheme val="minor"/>
      </rPr>
      <t>% de todo lo que se compre en materias primas sea desechado como desperdicio. Es decir, si gaste al año 100 millones en materias primas que tan solo un millón se pierda en desperdicio.</t>
    </r>
  </si>
  <si>
    <t>AUMENTAR LA PARTICIPACIÓN DE LOS EMPLEADOS</t>
  </si>
  <si>
    <t>RESPONSABILIDAD SOCIAL EMPRESARIAL</t>
  </si>
  <si>
    <t>AUMENTAR LOS INGRESOS POR EMPLEADO</t>
  </si>
  <si>
    <r>
      <t xml:space="preserve">Un trabajador capacitado desempeña mejor su función y genera ingresos mayores para la empresa. Este indicador muestra el porcentaje del personal capacitado que hay en la fábrica. En la meta deseada se debe escribir el porcentaje al cual se aspira llegar, siendo un valor realista y acorde a la fábrica. Ej.: Mi meta es que el </t>
    </r>
    <r>
      <rPr>
        <b/>
        <i/>
        <u/>
        <sz val="14"/>
        <color rgb="FFFF0000"/>
        <rFont val="Calibri"/>
        <family val="2"/>
        <scheme val="minor"/>
      </rPr>
      <t>50</t>
    </r>
    <r>
      <rPr>
        <sz val="14"/>
        <color theme="1"/>
        <rFont val="Calibri"/>
        <family val="2"/>
        <scheme val="minor"/>
      </rPr>
      <t xml:space="preserve">% de mis trabajadores estén capacitados. SI tengo 10 empleados, que 5 hayan sido capacitados. </t>
    </r>
  </si>
  <si>
    <t>Conservar un trabajador clave (que sea importante para la empresa debido a sus capacidades o actitud) es importante para la generación de ingresos. Este indicador determina el porcentaje de trabajadores clave que se han retirado. En la meta deseada se debe escribir el porcentaje al cual se aspira llegar, siendo un valor realista y acorde a la fábrica. Ej.: Mi meta es que máximo el 10% de mis trabajadores clave se retiren. SI tengo 10 empleados clave, que tan solo uno se retire.</t>
  </si>
  <si>
    <r>
      <t>Este indicador muestra el ingreso que cada trabajador genera en promedio a la empresa. En la meta deseada se debe escribir el valor en pesos al cual se aspira llegar, siendo un valor realista y acorde a la fábrica. Ej.: Mi meta es que cada empleado genere en promedio $</t>
    </r>
    <r>
      <rPr>
        <b/>
        <i/>
        <u/>
        <sz val="14"/>
        <color rgb="FFFF0000"/>
        <rFont val="Calibri"/>
        <family val="2"/>
        <scheme val="minor"/>
      </rPr>
      <t>10.000.000</t>
    </r>
    <r>
      <rPr>
        <sz val="14"/>
        <color theme="1"/>
        <rFont val="Calibri"/>
        <family val="2"/>
        <scheme val="minor"/>
      </rPr>
      <t xml:space="preserve"> al año. Si tengo 10 empleados, la empresa debería tener un ingreso de 100 millones al año.</t>
    </r>
  </si>
  <si>
    <r>
      <t xml:space="preserve">Con este indicador se puede ver la participación que tienen los trabajadores en el mejoramiento de la empresa. El número de sugerencias hechas por los trabajadores y puestas en practica revela el compromiso que tienen los empleados con su fábrica. En la meta deseada se debe escribir el número al cual se aspira llegar, siendo un valor realista y acorde a la fábrica. Ej.: Mi meta es que al año sean hechas y puestas en practicas por lo menos </t>
    </r>
    <r>
      <rPr>
        <b/>
        <i/>
        <u/>
        <sz val="14"/>
        <color rgb="FFFF0000"/>
        <rFont val="Calibri"/>
        <family val="2"/>
        <scheme val="minor"/>
      </rPr>
      <t>10</t>
    </r>
    <r>
      <rPr>
        <sz val="14"/>
        <color theme="1"/>
        <rFont val="Calibri"/>
        <family val="2"/>
        <scheme val="minor"/>
      </rPr>
      <t xml:space="preserve"> sugerencias por parte de los trabajadores.</t>
    </r>
  </si>
  <si>
    <r>
      <t xml:space="preserve">Este indicador muestra el cumplimiento que se tiene con el trabajador en cuestión de seguridad social. Determina el porcentaje de empleados afiliados a seguridad social por la empresa. En la meta deseada se debe escribir el porcentaje al cual se aspira llegar, siendo un valor realista y acorde a la fábrica. Ej.: Mi meta es que el </t>
    </r>
    <r>
      <rPr>
        <b/>
        <i/>
        <u/>
        <sz val="14"/>
        <color rgb="FFFF0000"/>
        <rFont val="Calibri"/>
        <family val="2"/>
        <scheme val="minor"/>
      </rPr>
      <t>50</t>
    </r>
    <r>
      <rPr>
        <sz val="14"/>
        <color theme="1"/>
        <rFont val="Calibri"/>
        <family val="2"/>
        <scheme val="minor"/>
      </rPr>
      <t>% de mis empleados estén afiliados a seguridad social. Si tengo 10 trabajadores, 5 por lo menos deben estar afiliados a seguridad social por la empresa.</t>
    </r>
  </si>
  <si>
    <r>
      <t xml:space="preserve">Con este indicador se puede ver el número de accidentes al año ocasionados por no usar los implementos de seguridad industrial (guantes, tapabocas, etc.). En la meta deseada se debe escribir el número al cual se aspira llegar, siendo un valor realista y acorde a la fábrica. Ej.: Mi meta es que durante el año ocurran como máximo </t>
    </r>
    <r>
      <rPr>
        <b/>
        <i/>
        <u/>
        <sz val="14"/>
        <color rgb="FFFF0000"/>
        <rFont val="Calibri"/>
        <family val="2"/>
        <scheme val="minor"/>
      </rPr>
      <t>1</t>
    </r>
    <r>
      <rPr>
        <sz val="14"/>
        <color theme="1"/>
        <rFont val="Calibri"/>
        <family val="2"/>
        <scheme val="minor"/>
      </rPr>
      <t xml:space="preserve"> accidente por falta de uso de los elementos de seguridad.</t>
    </r>
  </si>
  <si>
    <r>
      <t xml:space="preserve">Este indicador revela el porcentaje de inversiones hechas a favor del medio ambiente (maquinaria ahorradora de energía, materias primas que no contaminan, bombillos ahorradores de luz, etc.) que tuvo la empresa. En la meta deseada se debe escribir el porcentaje al cual se aspira llegar, siendo un valor realista y acorde a la fábrica. Ej.: Mi meta es que durante el año el </t>
    </r>
    <r>
      <rPr>
        <b/>
        <i/>
        <u/>
        <sz val="14"/>
        <color rgb="FFFF0000"/>
        <rFont val="Calibri"/>
        <family val="2"/>
        <scheme val="minor"/>
      </rPr>
      <t>10</t>
    </r>
    <r>
      <rPr>
        <sz val="14"/>
        <color theme="1"/>
        <rFont val="Calibri"/>
        <family val="2"/>
        <scheme val="minor"/>
      </rPr>
      <t>% de las inversiones favorezcan el medio ambiente. Si invertí 10 millones en el año, por lo menos 1 favorezca en medio ambiente.</t>
    </r>
  </si>
  <si>
    <r>
      <t xml:space="preserve">Con este indicador se puede observar la retribución que tiene la empresa con la comunidad. Muestra el porcentaje destinado a la comunidad de las ganancias netas obtenidas. En la meta deseada se debe escribir el porcentaje al cual se aspira llegar, siendo un valor realista y acorde a la fábrica. Ej.: Mi meta es que durante el año el </t>
    </r>
    <r>
      <rPr>
        <b/>
        <i/>
        <u/>
        <sz val="14"/>
        <color rgb="FFFF0000"/>
        <rFont val="Calibri"/>
        <family val="2"/>
        <scheme val="minor"/>
      </rPr>
      <t>5</t>
    </r>
    <r>
      <rPr>
        <sz val="14"/>
        <color theme="1"/>
        <rFont val="Calibri"/>
        <family val="2"/>
        <scheme val="minor"/>
      </rPr>
      <t>% de las ganancias sean destinadas a la comunidad (donaciones, eventos, patrocinios, etc.). Si mi ganancia al año fue de 10 millones, 500mil pesos sean destinados a la comunidad.</t>
    </r>
  </si>
  <si>
    <t>Total de zapatos anuales que no cumplieron los estándares o que toco hacerles algún reproceso.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</si>
</sst>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40A]\ #,##0"/>
    <numFmt numFmtId="165" formatCode="0.0%"/>
  </numFmts>
  <fonts count="20" x14ac:knownFonts="1">
    <font>
      <sz val="11"/>
      <color theme="1"/>
      <name val="Calibri"/>
      <family val="2"/>
      <scheme val="minor"/>
    </font>
    <font>
      <b/>
      <sz val="12"/>
      <color theme="1"/>
      <name val="Calibri"/>
      <family val="2"/>
      <scheme val="minor"/>
    </font>
    <font>
      <sz val="16"/>
      <color theme="1"/>
      <name val="Calibri"/>
      <family val="2"/>
      <scheme val="minor"/>
    </font>
    <font>
      <sz val="11"/>
      <color theme="1"/>
      <name val="Calibri"/>
      <family val="2"/>
      <scheme val="minor"/>
    </font>
    <font>
      <sz val="18"/>
      <color theme="1"/>
      <name val="Calibri"/>
      <family val="2"/>
      <scheme val="minor"/>
    </font>
    <font>
      <b/>
      <sz val="18"/>
      <color theme="0"/>
      <name val="Calibri"/>
      <family val="2"/>
      <scheme val="minor"/>
    </font>
    <font>
      <b/>
      <sz val="16"/>
      <color theme="0"/>
      <name val="Calibri"/>
      <family val="2"/>
      <scheme val="minor"/>
    </font>
    <font>
      <b/>
      <sz val="14"/>
      <color theme="1"/>
      <name val="Calibri"/>
      <family val="2"/>
      <scheme val="minor"/>
    </font>
    <font>
      <b/>
      <sz val="16"/>
      <color theme="1"/>
      <name val="Calibri"/>
      <family val="2"/>
      <scheme val="minor"/>
    </font>
    <font>
      <sz val="14"/>
      <color theme="1"/>
      <name val="Calibri"/>
      <family val="2"/>
      <scheme val="minor"/>
    </font>
    <font>
      <b/>
      <sz val="22"/>
      <color theme="0"/>
      <name val="Britannic Bold"/>
      <family val="2"/>
    </font>
    <font>
      <b/>
      <sz val="18"/>
      <color theme="0"/>
      <name val="Broadway"/>
      <family val="5"/>
    </font>
    <font>
      <b/>
      <sz val="18"/>
      <color theme="1"/>
      <name val="Calibri"/>
      <family val="2"/>
      <scheme val="minor"/>
    </font>
    <font>
      <b/>
      <sz val="22"/>
      <color theme="1"/>
      <name val="Calibri"/>
      <family val="2"/>
      <scheme val="minor"/>
    </font>
    <font>
      <sz val="12"/>
      <color theme="1"/>
      <name val="Calibri"/>
      <family val="2"/>
      <scheme val="minor"/>
    </font>
    <font>
      <sz val="11"/>
      <color rgb="FF396497"/>
      <name val="Calibri"/>
      <family val="2"/>
      <scheme val="minor"/>
    </font>
    <font>
      <sz val="16"/>
      <color rgb="FF396497"/>
      <name val="Calibri"/>
      <family val="2"/>
      <scheme val="minor"/>
    </font>
    <font>
      <b/>
      <sz val="14"/>
      <color rgb="FFFF0000"/>
      <name val="Calibri"/>
      <family val="2"/>
      <scheme val="minor"/>
    </font>
    <font>
      <b/>
      <sz val="12"/>
      <color rgb="FFFF0000"/>
      <name val="Calibri"/>
      <family val="2"/>
      <scheme val="minor"/>
    </font>
    <font>
      <b/>
      <i/>
      <u/>
      <sz val="14"/>
      <color rgb="FFFF0000"/>
      <name val="Calibri"/>
      <family val="2"/>
      <scheme val="minor"/>
    </font>
  </fonts>
  <fills count="17">
    <fill>
      <patternFill patternType="none"/>
    </fill>
    <fill>
      <patternFill patternType="gray125"/>
    </fill>
    <fill>
      <patternFill patternType="solid">
        <fgColor rgb="FF396497"/>
        <bgColor indexed="64"/>
      </patternFill>
    </fill>
    <fill>
      <patternFill patternType="solid">
        <fgColor theme="1"/>
        <bgColor indexed="64"/>
      </patternFill>
    </fill>
    <fill>
      <patternFill patternType="solid">
        <fgColor theme="6"/>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59999389629810485"/>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9" fontId="3" fillId="0" borderId="0" applyFont="0" applyFill="0" applyBorder="0" applyAlignment="0" applyProtection="0"/>
  </cellStyleXfs>
  <cellXfs count="77">
    <xf numFmtId="0" fontId="0" fillId="0" borderId="0" xfId="0"/>
    <xf numFmtId="0" fontId="0" fillId="2" borderId="0" xfId="0" applyFill="1" applyBorder="1" applyAlignment="1">
      <alignment horizontal="center" vertical="center" wrapText="1"/>
    </xf>
    <xf numFmtId="0" fontId="0" fillId="2" borderId="0" xfId="0" applyFill="1"/>
    <xf numFmtId="0" fontId="0" fillId="2" borderId="0" xfId="0" applyFill="1" applyAlignment="1">
      <alignment horizontal="center" vertical="center" wrapText="1"/>
    </xf>
    <xf numFmtId="164" fontId="2" fillId="5" borderId="4" xfId="0" applyNumberFormat="1" applyFont="1" applyFill="1" applyBorder="1" applyAlignment="1">
      <alignment horizontal="center" vertical="center" wrapText="1"/>
    </xf>
    <xf numFmtId="10" fontId="1" fillId="2" borderId="0" xfId="1" applyNumberFormat="1" applyFont="1" applyFill="1" applyAlignment="1">
      <alignment horizontal="center" vertical="center" wrapText="1"/>
    </xf>
    <xf numFmtId="0" fontId="0" fillId="2" borderId="0" xfId="0" applyFill="1" applyBorder="1"/>
    <xf numFmtId="0" fontId="5" fillId="3"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10" fontId="8" fillId="6" borderId="4" xfId="1" applyNumberFormat="1"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165" fontId="9" fillId="8" borderId="4" xfId="0" applyNumberFormat="1" applyFont="1" applyFill="1" applyBorder="1" applyAlignment="1">
      <alignment horizontal="center" vertical="center" wrapText="1"/>
    </xf>
    <xf numFmtId="0" fontId="7" fillId="16" borderId="4" xfId="0" applyFont="1" applyFill="1" applyBorder="1" applyAlignment="1">
      <alignment horizontal="center" vertical="center" wrapText="1"/>
    </xf>
    <xf numFmtId="164" fontId="9" fillId="8" borderId="4" xfId="0" applyNumberFormat="1" applyFont="1" applyFill="1" applyBorder="1" applyAlignment="1">
      <alignment horizontal="center" vertical="center" wrapText="1"/>
    </xf>
    <xf numFmtId="3" fontId="9" fillId="8" borderId="4"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10" fontId="7" fillId="0" borderId="4" xfId="1" applyNumberFormat="1" applyFont="1" applyFill="1" applyBorder="1" applyAlignment="1">
      <alignment horizontal="center" vertical="center" wrapText="1"/>
    </xf>
    <xf numFmtId="10" fontId="13" fillId="11" borderId="4" xfId="1" applyNumberFormat="1" applyFont="1" applyFill="1" applyBorder="1" applyAlignment="1">
      <alignment horizontal="center" vertical="center" wrapText="1"/>
    </xf>
    <xf numFmtId="10" fontId="12" fillId="13" borderId="4" xfId="1" applyNumberFormat="1" applyFont="1" applyFill="1" applyBorder="1" applyAlignment="1">
      <alignment horizontal="center" vertical="center" wrapText="1"/>
    </xf>
    <xf numFmtId="10" fontId="12" fillId="14" borderId="4" xfId="1" applyNumberFormat="1" applyFont="1" applyFill="1" applyBorder="1" applyAlignment="1">
      <alignment horizontal="center" vertical="center" wrapText="1"/>
    </xf>
    <xf numFmtId="10" fontId="12" fillId="15" borderId="4" xfId="1" applyNumberFormat="1" applyFont="1" applyFill="1" applyBorder="1" applyAlignment="1">
      <alignment horizontal="center" vertical="center" wrapText="1"/>
    </xf>
    <xf numFmtId="165" fontId="14" fillId="0" borderId="5" xfId="0" applyNumberFormat="1" applyFont="1" applyFill="1" applyBorder="1" applyAlignment="1">
      <alignment horizontal="center" vertical="center" wrapText="1"/>
    </xf>
    <xf numFmtId="0" fontId="14" fillId="2" borderId="0" xfId="0" applyFont="1" applyFill="1" applyAlignment="1">
      <alignment horizontal="center" vertical="center" wrapText="1"/>
    </xf>
    <xf numFmtId="164" fontId="14" fillId="0" borderId="5" xfId="0" applyNumberFormat="1" applyFont="1" applyFill="1" applyBorder="1" applyAlignment="1">
      <alignment horizontal="center" vertical="center" wrapText="1"/>
    </xf>
    <xf numFmtId="3" fontId="14" fillId="0" borderId="5" xfId="0" applyNumberFormat="1" applyFont="1" applyFill="1" applyBorder="1" applyAlignment="1">
      <alignment horizontal="center" vertical="center" wrapText="1"/>
    </xf>
    <xf numFmtId="0" fontId="15" fillId="2" borderId="0" xfId="0" applyFont="1" applyFill="1" applyBorder="1" applyAlignment="1">
      <alignment horizontal="center" vertical="center" wrapText="1"/>
    </xf>
    <xf numFmtId="165" fontId="14" fillId="0" borderId="4" xfId="0" applyNumberFormat="1" applyFont="1" applyFill="1" applyBorder="1" applyAlignment="1">
      <alignment horizontal="center" vertical="center" wrapText="1"/>
    </xf>
    <xf numFmtId="3" fontId="14" fillId="0" borderId="4" xfId="0" applyNumberFormat="1" applyFont="1" applyFill="1" applyBorder="1" applyAlignment="1">
      <alignment horizontal="center" vertical="center" wrapText="1"/>
    </xf>
    <xf numFmtId="0" fontId="16" fillId="2" borderId="0" xfId="0" applyFont="1" applyFill="1" applyAlignment="1">
      <alignment horizontal="center" vertical="center" wrapText="1"/>
    </xf>
    <xf numFmtId="0" fontId="17" fillId="2" borderId="0" xfId="0" applyFont="1" applyFill="1" applyAlignment="1">
      <alignment horizontal="center" vertical="center" wrapText="1"/>
    </xf>
    <xf numFmtId="0" fontId="0" fillId="0" borderId="4" xfId="0" applyBorder="1"/>
    <xf numFmtId="0" fontId="15" fillId="2" borderId="0" xfId="0" applyFont="1" applyFill="1" applyAlignment="1">
      <alignment horizontal="center" vertical="center" wrapText="1"/>
    </xf>
    <xf numFmtId="0" fontId="10" fillId="2" borderId="0" xfId="0" applyFont="1" applyFill="1" applyBorder="1" applyAlignment="1">
      <alignment horizontal="center" vertical="center" wrapText="1"/>
    </xf>
    <xf numFmtId="10" fontId="13" fillId="2" borderId="0" xfId="1" applyNumberFormat="1" applyFont="1" applyFill="1" applyBorder="1" applyAlignment="1">
      <alignment horizontal="center" vertical="center" wrapText="1"/>
    </xf>
    <xf numFmtId="10" fontId="12" fillId="12" borderId="5" xfId="1" applyNumberFormat="1"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18" fillId="2" borderId="16" xfId="0" applyFont="1" applyFill="1" applyBorder="1" applyAlignment="1">
      <alignment horizontal="right" vertical="center" wrapText="1"/>
    </xf>
    <xf numFmtId="0" fontId="18" fillId="2" borderId="0" xfId="0" applyFont="1" applyFill="1" applyBorder="1" applyAlignment="1">
      <alignment horizontal="right" vertical="center" wrapText="1"/>
    </xf>
    <xf numFmtId="0" fontId="18" fillId="2" borderId="16"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2" fillId="5" borderId="4"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0" fontId="8" fillId="6" borderId="5" xfId="0" applyFont="1" applyFill="1" applyBorder="1" applyAlignment="1">
      <alignment horizontal="center" vertical="center" wrapText="1"/>
    </xf>
    <xf numFmtId="10" fontId="8" fillId="6" borderId="5" xfId="1" applyNumberFormat="1" applyFont="1" applyFill="1" applyBorder="1" applyAlignment="1">
      <alignment horizontal="center" vertical="center" wrapText="1"/>
    </xf>
    <xf numFmtId="165" fontId="14" fillId="2" borderId="0" xfId="0" applyNumberFormat="1" applyFont="1" applyFill="1" applyBorder="1" applyAlignment="1">
      <alignment horizontal="center" vertical="center" wrapText="1"/>
    </xf>
    <xf numFmtId="10" fontId="7" fillId="2" borderId="0" xfId="1"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9" defaultPivotStyle="PivotStyleLight16"/>
  <colors>
    <mruColors>
      <color rgb="FF396497"/>
      <color rgb="FFFF9966"/>
      <color rgb="FF9FE6FF"/>
      <color rgb="FF3054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STRUCTIVOS!A1"/><Relationship Id="rId1" Type="http://schemas.openxmlformats.org/officeDocument/2006/relationships/image" Target="../media/image1.png"/><Relationship Id="rId5" Type="http://schemas.openxmlformats.org/officeDocument/2006/relationships/image" Target="../media/image3.png"/><Relationship Id="rId4" Type="http://schemas.openxmlformats.org/officeDocument/2006/relationships/hyperlink" Target="#INICIO!A1"/></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4.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3.png"/><Relationship Id="rId5" Type="http://schemas.openxmlformats.org/officeDocument/2006/relationships/image" Target="../media/image8.png"/><Relationship Id="rId10" Type="http://schemas.openxmlformats.org/officeDocument/2006/relationships/image" Target="../media/image12.png"/><Relationship Id="rId4" Type="http://schemas.openxmlformats.org/officeDocument/2006/relationships/image" Target="../media/image7.png"/><Relationship Id="rId9" Type="http://schemas.openxmlformats.org/officeDocument/2006/relationships/hyperlink" Target="#INICIO!A1"/></Relationships>
</file>

<file path=xl/drawings/_rels/drawing3.xml.rels><?xml version="1.0" encoding="UTF-8" standalone="yes"?>
<Relationships xmlns="http://schemas.openxmlformats.org/package/2006/relationships"><Relationship Id="rId8" Type="http://schemas.openxmlformats.org/officeDocument/2006/relationships/hyperlink" Target="#METAS!A1"/><Relationship Id="rId13"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7.png"/><Relationship Id="rId12" Type="http://schemas.openxmlformats.org/officeDocument/2006/relationships/hyperlink" Target="#BIBLIOGRAF&#205;A!A1"/><Relationship Id="rId2" Type="http://schemas.openxmlformats.org/officeDocument/2006/relationships/hyperlink" Target="#'INGRESO DE DATOS'!A1"/><Relationship Id="rId1" Type="http://schemas.openxmlformats.org/officeDocument/2006/relationships/image" Target="../media/image1.png"/><Relationship Id="rId6" Type="http://schemas.openxmlformats.org/officeDocument/2006/relationships/hyperlink" Target="#DEFINICIONES!A1"/><Relationship Id="rId11" Type="http://schemas.openxmlformats.org/officeDocument/2006/relationships/image" Target="../media/image19.png"/><Relationship Id="rId5" Type="http://schemas.openxmlformats.org/officeDocument/2006/relationships/image" Target="../media/image16.png"/><Relationship Id="rId10" Type="http://schemas.openxmlformats.org/officeDocument/2006/relationships/hyperlink" Target="#'TABLERO BALANCEADO DE GESTI&#211;N'!A1"/><Relationship Id="rId4" Type="http://schemas.openxmlformats.org/officeDocument/2006/relationships/hyperlink" Target="#'CONSTRUCCI&#211;N DE MISI&#211;N Y VISI&#211;N'!A1"/><Relationship Id="rId9"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hyperlink" Target="#INDICADOR!A1"/><Relationship Id="rId7" Type="http://schemas.openxmlformats.org/officeDocument/2006/relationships/hyperlink" Target="#'COMO SE USA'!A1"/><Relationship Id="rId2" Type="http://schemas.openxmlformats.org/officeDocument/2006/relationships/image" Target="../media/image21.png"/><Relationship Id="rId1" Type="http://schemas.openxmlformats.org/officeDocument/2006/relationships/hyperlink" Target="#INICIO!A1"/><Relationship Id="rId6" Type="http://schemas.openxmlformats.org/officeDocument/2006/relationships/hyperlink" Target="#'4 PERSPECTIVAS'!A1"/><Relationship Id="rId5" Type="http://schemas.openxmlformats.org/officeDocument/2006/relationships/hyperlink" Target="#'BSC '!A1"/><Relationship Id="rId4" Type="http://schemas.openxmlformats.org/officeDocument/2006/relationships/image" Target="../media/image2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hyperlink" Target="#DEFINICIONES!A1"/><Relationship Id="rId5" Type="http://schemas.openxmlformats.org/officeDocument/2006/relationships/image" Target="../media/image27.png"/><Relationship Id="rId4" Type="http://schemas.openxmlformats.org/officeDocument/2006/relationships/image" Target="../media/image26.png"/></Relationships>
</file>

<file path=xl/drawings/_rels/drawing6.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4.png"/><Relationship Id="rId1" Type="http://schemas.openxmlformats.org/officeDocument/2006/relationships/hyperlink" Target="#DEFINICIONES!A1"/><Relationship Id="rId5" Type="http://schemas.openxmlformats.org/officeDocument/2006/relationships/image" Target="../media/image30.png"/><Relationship Id="rId4" Type="http://schemas.openxmlformats.org/officeDocument/2006/relationships/image" Target="../media/image29.png"/></Relationships>
</file>

<file path=xl/drawings/_rels/drawing7.xml.rels><?xml version="1.0" encoding="UTF-8" standalone="yes"?>
<Relationships xmlns="http://schemas.openxmlformats.org/package/2006/relationships"><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24.png"/><Relationship Id="rId1" Type="http://schemas.openxmlformats.org/officeDocument/2006/relationships/hyperlink" Target="#DEFINICIONES!A1"/><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drawing8.xml.rels><?xml version="1.0" encoding="UTF-8" standalone="yes"?>
<Relationships xmlns="http://schemas.openxmlformats.org/package/2006/relationships"><Relationship Id="rId3" Type="http://schemas.openxmlformats.org/officeDocument/2006/relationships/image" Target="../media/image36.png"/><Relationship Id="rId7" Type="http://schemas.openxmlformats.org/officeDocument/2006/relationships/image" Target="../media/image40.png"/><Relationship Id="rId2" Type="http://schemas.openxmlformats.org/officeDocument/2006/relationships/image" Target="../media/image24.png"/><Relationship Id="rId1" Type="http://schemas.openxmlformats.org/officeDocument/2006/relationships/hyperlink" Target="#DEFINICIONES!A1"/><Relationship Id="rId6" Type="http://schemas.openxmlformats.org/officeDocument/2006/relationships/image" Target="../media/image39.png"/><Relationship Id="rId5" Type="http://schemas.openxmlformats.org/officeDocument/2006/relationships/image" Target="../media/image38.png"/><Relationship Id="rId4" Type="http://schemas.openxmlformats.org/officeDocument/2006/relationships/image" Target="../media/image37.png"/></Relationships>
</file>

<file path=xl/drawings/_rels/drawing9.xml.rels><?xml version="1.0" encoding="UTF-8" standalone="yes"?>
<Relationships xmlns="http://schemas.openxmlformats.org/package/2006/relationships"><Relationship Id="rId8" Type="http://schemas.openxmlformats.org/officeDocument/2006/relationships/hyperlink" Target="#CONSTRUCCI&#211;N!A1"/><Relationship Id="rId3" Type="http://schemas.openxmlformats.org/officeDocument/2006/relationships/image" Target="../media/image41.png"/><Relationship Id="rId7" Type="http://schemas.openxmlformats.org/officeDocument/2006/relationships/image" Target="../media/image43.png"/><Relationship Id="rId2" Type="http://schemas.openxmlformats.org/officeDocument/2006/relationships/image" Target="../media/image21.png"/><Relationship Id="rId1" Type="http://schemas.openxmlformats.org/officeDocument/2006/relationships/hyperlink" Target="#INICIO!A1"/><Relationship Id="rId6" Type="http://schemas.openxmlformats.org/officeDocument/2006/relationships/hyperlink" Target="#MISION!A1"/><Relationship Id="rId5" Type="http://schemas.openxmlformats.org/officeDocument/2006/relationships/image" Target="../media/image42.png"/><Relationship Id="rId4" Type="http://schemas.openxmlformats.org/officeDocument/2006/relationships/hyperlink" Target="#VISION!A1"/><Relationship Id="rId9" Type="http://schemas.openxmlformats.org/officeDocument/2006/relationships/image" Target="../media/image4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45.png"/><Relationship Id="rId2" Type="http://schemas.openxmlformats.org/officeDocument/2006/relationships/image" Target="../media/image24.png"/><Relationship Id="rId1" Type="http://schemas.openxmlformats.org/officeDocument/2006/relationships/hyperlink" Target="#'CONSTRUCCI&#211;N DE MISI&#211;N Y VISI&#211;N'!A1"/><Relationship Id="rId6" Type="http://schemas.openxmlformats.org/officeDocument/2006/relationships/image" Target="../media/image48.png"/><Relationship Id="rId5" Type="http://schemas.openxmlformats.org/officeDocument/2006/relationships/image" Target="../media/image47.png"/><Relationship Id="rId4" Type="http://schemas.openxmlformats.org/officeDocument/2006/relationships/image" Target="../media/image46.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9.png"/><Relationship Id="rId2" Type="http://schemas.openxmlformats.org/officeDocument/2006/relationships/image" Target="../media/image24.png"/><Relationship Id="rId1" Type="http://schemas.openxmlformats.org/officeDocument/2006/relationships/hyperlink" Target="#'CONSTRUCCI&#211;N DE MISI&#211;N Y VISI&#211;N'!A1"/><Relationship Id="rId5" Type="http://schemas.openxmlformats.org/officeDocument/2006/relationships/image" Target="../media/image51.png"/><Relationship Id="rId4" Type="http://schemas.openxmlformats.org/officeDocument/2006/relationships/image" Target="../media/image50.png"/></Relationships>
</file>

<file path=xl/drawings/_rels/drawing12.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24.png"/><Relationship Id="rId1" Type="http://schemas.openxmlformats.org/officeDocument/2006/relationships/hyperlink" Target="#'CONSTRUCCI&#211;N DE MISI&#211;N Y VISI&#211;N'!A1"/><Relationship Id="rId5" Type="http://schemas.openxmlformats.org/officeDocument/2006/relationships/image" Target="../media/image54.png"/><Relationship Id="rId4" Type="http://schemas.openxmlformats.org/officeDocument/2006/relationships/image" Target="../media/image53.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hyperlink" Target="#INICIO!A1"/><Relationship Id="rId1" Type="http://schemas.openxmlformats.org/officeDocument/2006/relationships/image" Target="../media/image55.png"/><Relationship Id="rId4" Type="http://schemas.openxmlformats.org/officeDocument/2006/relationships/image" Target="../media/image56.png"/></Relationships>
</file>

<file path=xl/drawings/_rels/drawing14.xml.rels><?xml version="1.0" encoding="UTF-8" standalone="yes"?>
<Relationships xmlns="http://schemas.openxmlformats.org/package/2006/relationships"><Relationship Id="rId3" Type="http://schemas.openxmlformats.org/officeDocument/2006/relationships/hyperlink" Target="#PERSPECTIVAS!A1"/><Relationship Id="rId2" Type="http://schemas.openxmlformats.org/officeDocument/2006/relationships/image" Target="../media/image21.png"/><Relationship Id="rId1" Type="http://schemas.openxmlformats.org/officeDocument/2006/relationships/hyperlink" Target="#INICIO!A1"/><Relationship Id="rId6" Type="http://schemas.openxmlformats.org/officeDocument/2006/relationships/image" Target="../media/image59.png"/><Relationship Id="rId5" Type="http://schemas.openxmlformats.org/officeDocument/2006/relationships/image" Target="../media/image58.png"/><Relationship Id="rId4" Type="http://schemas.openxmlformats.org/officeDocument/2006/relationships/image" Target="../media/image57.png"/></Relationships>
</file>

<file path=xl/drawings/_rels/drawing15.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hyperlink" Target="#'METAS CLIENTES'!A1"/><Relationship Id="rId7" Type="http://schemas.openxmlformats.org/officeDocument/2006/relationships/hyperlink" Target="#INICIO!A1"/><Relationship Id="rId2" Type="http://schemas.openxmlformats.org/officeDocument/2006/relationships/image" Target="../media/image60.png"/><Relationship Id="rId1" Type="http://schemas.openxmlformats.org/officeDocument/2006/relationships/hyperlink" Target="#'METAS FINANCIERAS'!A1"/><Relationship Id="rId6" Type="http://schemas.openxmlformats.org/officeDocument/2006/relationships/hyperlink" Target="#'METAS APRENDIZAJE'!A1"/><Relationship Id="rId5" Type="http://schemas.openxmlformats.org/officeDocument/2006/relationships/image" Target="../media/image61.png"/><Relationship Id="rId4" Type="http://schemas.openxmlformats.org/officeDocument/2006/relationships/hyperlink" Target="#'METAS PROCESOS INTERNOS'!A1"/></Relationships>
</file>

<file path=xl/drawings/_rels/drawing16.xml.rels><?xml version="1.0" encoding="UTF-8" standalone="yes"?>
<Relationships xmlns="http://schemas.openxmlformats.org/package/2006/relationships"><Relationship Id="rId8" Type="http://schemas.openxmlformats.org/officeDocument/2006/relationships/image" Target="../media/image67.png"/><Relationship Id="rId3" Type="http://schemas.openxmlformats.org/officeDocument/2006/relationships/image" Target="../media/image24.png"/><Relationship Id="rId7" Type="http://schemas.openxmlformats.org/officeDocument/2006/relationships/image" Target="../media/image66.png"/><Relationship Id="rId2" Type="http://schemas.openxmlformats.org/officeDocument/2006/relationships/image" Target="../media/image62.png"/><Relationship Id="rId1" Type="http://schemas.openxmlformats.org/officeDocument/2006/relationships/hyperlink" Target="#PERSPECTIVAS!A1"/><Relationship Id="rId6" Type="http://schemas.openxmlformats.org/officeDocument/2006/relationships/image" Target="../media/image65.png"/><Relationship Id="rId5" Type="http://schemas.openxmlformats.org/officeDocument/2006/relationships/image" Target="../media/image64.png"/><Relationship Id="rId10" Type="http://schemas.openxmlformats.org/officeDocument/2006/relationships/image" Target="../media/image69.png"/><Relationship Id="rId4" Type="http://schemas.openxmlformats.org/officeDocument/2006/relationships/image" Target="../media/image63.png"/><Relationship Id="rId9" Type="http://schemas.openxmlformats.org/officeDocument/2006/relationships/image" Target="../media/image68.png"/></Relationships>
</file>

<file path=xl/drawings/_rels/drawing17.xml.rels><?xml version="1.0" encoding="UTF-8" standalone="yes"?>
<Relationships xmlns="http://schemas.openxmlformats.org/package/2006/relationships"><Relationship Id="rId8" Type="http://schemas.openxmlformats.org/officeDocument/2006/relationships/image" Target="../media/image75.png"/><Relationship Id="rId3" Type="http://schemas.openxmlformats.org/officeDocument/2006/relationships/image" Target="../media/image71.png"/><Relationship Id="rId7" Type="http://schemas.openxmlformats.org/officeDocument/2006/relationships/image" Target="../media/image74.png"/><Relationship Id="rId2" Type="http://schemas.openxmlformats.org/officeDocument/2006/relationships/image" Target="../media/image70.png"/><Relationship Id="rId1" Type="http://schemas.openxmlformats.org/officeDocument/2006/relationships/hyperlink" Target="#PERSPECTIVAS!A1"/><Relationship Id="rId6" Type="http://schemas.openxmlformats.org/officeDocument/2006/relationships/image" Target="../media/image24.png"/><Relationship Id="rId5" Type="http://schemas.openxmlformats.org/officeDocument/2006/relationships/image" Target="../media/image73.png"/><Relationship Id="rId10" Type="http://schemas.openxmlformats.org/officeDocument/2006/relationships/image" Target="../media/image67.png"/><Relationship Id="rId4" Type="http://schemas.openxmlformats.org/officeDocument/2006/relationships/image" Target="../media/image72.png"/><Relationship Id="rId9" Type="http://schemas.openxmlformats.org/officeDocument/2006/relationships/image" Target="../media/image76.png"/></Relationships>
</file>

<file path=xl/drawings/_rels/drawing18.xml.rels><?xml version="1.0" encoding="UTF-8" standalone="yes"?>
<Relationships xmlns="http://schemas.openxmlformats.org/package/2006/relationships"><Relationship Id="rId8" Type="http://schemas.openxmlformats.org/officeDocument/2006/relationships/image" Target="../media/image81.png"/><Relationship Id="rId3" Type="http://schemas.openxmlformats.org/officeDocument/2006/relationships/image" Target="../media/image77.png"/><Relationship Id="rId7" Type="http://schemas.openxmlformats.org/officeDocument/2006/relationships/image" Target="../media/image80.png"/><Relationship Id="rId2" Type="http://schemas.openxmlformats.org/officeDocument/2006/relationships/image" Target="../media/image61.png"/><Relationship Id="rId1" Type="http://schemas.openxmlformats.org/officeDocument/2006/relationships/hyperlink" Target="#PERSPECTIVAS!A1"/><Relationship Id="rId6" Type="http://schemas.openxmlformats.org/officeDocument/2006/relationships/image" Target="../media/image24.png"/><Relationship Id="rId5" Type="http://schemas.openxmlformats.org/officeDocument/2006/relationships/image" Target="../media/image79.png"/><Relationship Id="rId10" Type="http://schemas.openxmlformats.org/officeDocument/2006/relationships/image" Target="../media/image67.png"/><Relationship Id="rId4" Type="http://schemas.openxmlformats.org/officeDocument/2006/relationships/image" Target="../media/image78.png"/><Relationship Id="rId9" Type="http://schemas.openxmlformats.org/officeDocument/2006/relationships/image" Target="../media/image82.png"/></Relationships>
</file>

<file path=xl/drawings/_rels/drawing19.xml.rels><?xml version="1.0" encoding="UTF-8" standalone="yes"?>
<Relationships xmlns="http://schemas.openxmlformats.org/package/2006/relationships"><Relationship Id="rId8" Type="http://schemas.openxmlformats.org/officeDocument/2006/relationships/image" Target="../media/image88.png"/><Relationship Id="rId13" Type="http://schemas.openxmlformats.org/officeDocument/2006/relationships/image" Target="../media/image67.png"/><Relationship Id="rId3" Type="http://schemas.openxmlformats.org/officeDocument/2006/relationships/image" Target="../media/image84.png"/><Relationship Id="rId7" Type="http://schemas.openxmlformats.org/officeDocument/2006/relationships/image" Target="../media/image87.png"/><Relationship Id="rId12" Type="http://schemas.openxmlformats.org/officeDocument/2006/relationships/image" Target="../media/image92.png"/><Relationship Id="rId2" Type="http://schemas.openxmlformats.org/officeDocument/2006/relationships/image" Target="../media/image83.png"/><Relationship Id="rId1" Type="http://schemas.openxmlformats.org/officeDocument/2006/relationships/hyperlink" Target="#PERSPECTIVAS!A1"/><Relationship Id="rId6" Type="http://schemas.openxmlformats.org/officeDocument/2006/relationships/image" Target="../media/image86.png"/><Relationship Id="rId11" Type="http://schemas.openxmlformats.org/officeDocument/2006/relationships/image" Target="../media/image91.png"/><Relationship Id="rId5" Type="http://schemas.openxmlformats.org/officeDocument/2006/relationships/image" Target="../media/image85.png"/><Relationship Id="rId10" Type="http://schemas.openxmlformats.org/officeDocument/2006/relationships/image" Target="../media/image90.png"/><Relationship Id="rId4" Type="http://schemas.openxmlformats.org/officeDocument/2006/relationships/image" Target="../media/image24.png"/><Relationship Id="rId9" Type="http://schemas.openxmlformats.org/officeDocument/2006/relationships/image" Target="../media/image89.png"/></Relationships>
</file>

<file path=xl/drawings/_rels/drawing20.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image" Target="../media/image21.png"/><Relationship Id="rId1" Type="http://schemas.openxmlformats.org/officeDocument/2006/relationships/hyperlink" Target="#INICIO!A1"/><Relationship Id="rId4" Type="http://schemas.openxmlformats.org/officeDocument/2006/relationships/image" Target="../media/image93.png"/></Relationships>
</file>

<file path=xl/drawings/_rels/drawing21.xml.rels><?xml version="1.0" encoding="UTF-8" standalone="yes"?>
<Relationships xmlns="http://schemas.openxmlformats.org/package/2006/relationships"><Relationship Id="rId3" Type="http://schemas.openxmlformats.org/officeDocument/2006/relationships/hyperlink" Target="#'TABLERO BALANCEADO DE GESTI&#211;N'!A1"/><Relationship Id="rId2" Type="http://schemas.openxmlformats.org/officeDocument/2006/relationships/image" Target="../media/image21.png"/><Relationship Id="rId1" Type="http://schemas.openxmlformats.org/officeDocument/2006/relationships/hyperlink" Target="#INICIO!A1"/><Relationship Id="rId4" Type="http://schemas.openxmlformats.org/officeDocument/2006/relationships/image" Target="../media/image24.png"/></Relationships>
</file>

<file path=xl/drawings/_rels/drawing22.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hyperlink" Target="#INICIO!A1"/><Relationship Id="rId1" Type="http://schemas.openxmlformats.org/officeDocument/2006/relationships/image" Target="../media/image94.png"/><Relationship Id="rId4" Type="http://schemas.openxmlformats.org/officeDocument/2006/relationships/image" Target="../media/image9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15</xdr:col>
      <xdr:colOff>119138</xdr:colOff>
      <xdr:row>11</xdr:row>
      <xdr:rowOff>166702</xdr:rowOff>
    </xdr:to>
    <xdr:pic>
      <xdr:nvPicPr>
        <xdr:cNvPr id="2" name="Picture 2"/>
        <xdr:cNvPicPr>
          <a:picLocks noChangeAspect="1" noChangeArrowheads="1"/>
        </xdr:cNvPicPr>
      </xdr:nvPicPr>
      <xdr:blipFill>
        <a:blip xmlns:r="http://schemas.openxmlformats.org/officeDocument/2006/relationships" r:embed="rId1"/>
        <a:srcRect l="6445" t="19043" r="5078" b="59717"/>
        <a:stretch>
          <a:fillRect/>
        </a:stretch>
      </xdr:blipFill>
      <xdr:spPr bwMode="auto">
        <a:xfrm>
          <a:off x="762000" y="190500"/>
          <a:ext cx="10787138" cy="2071702"/>
        </a:xfrm>
        <a:prstGeom prst="rect">
          <a:avLst/>
        </a:prstGeom>
        <a:noFill/>
        <a:ln w="9525">
          <a:noFill/>
          <a:miter lim="800000"/>
          <a:headEnd/>
          <a:tailEnd/>
        </a:ln>
        <a:effectLst/>
      </xdr:spPr>
    </xdr:pic>
    <xdr:clientData/>
  </xdr:twoCellAnchor>
  <xdr:twoCellAnchor editAs="oneCell">
    <xdr:from>
      <xdr:col>3</xdr:col>
      <xdr:colOff>161925</xdr:colOff>
      <xdr:row>11</xdr:row>
      <xdr:rowOff>180975</xdr:rowOff>
    </xdr:from>
    <xdr:to>
      <xdr:col>12</xdr:col>
      <xdr:colOff>16320</xdr:colOff>
      <xdr:row>22</xdr:row>
      <xdr:rowOff>65475</xdr:rowOff>
    </xdr:to>
    <xdr:pic>
      <xdr:nvPicPr>
        <xdr:cNvPr id="9" name="8 Imagen">
          <a:hlinkClick xmlns:r="http://schemas.openxmlformats.org/officeDocument/2006/relationships" r:id="rId2"/>
        </xdr:cNvPr>
        <xdr:cNvPicPr>
          <a:picLocks noChangeAspect="1"/>
        </xdr:cNvPicPr>
      </xdr:nvPicPr>
      <xdr:blipFill>
        <a:blip xmlns:r="http://schemas.openxmlformats.org/officeDocument/2006/relationships" r:embed="rId3"/>
        <a:stretch>
          <a:fillRect/>
        </a:stretch>
      </xdr:blipFill>
      <xdr:spPr>
        <a:xfrm>
          <a:off x="2447925" y="2276475"/>
          <a:ext cx="6712395" cy="1980000"/>
        </a:xfrm>
        <a:prstGeom prst="rect">
          <a:avLst/>
        </a:prstGeom>
      </xdr:spPr>
    </xdr:pic>
    <xdr:clientData/>
  </xdr:twoCellAnchor>
  <xdr:twoCellAnchor editAs="oneCell">
    <xdr:from>
      <xdr:col>3</xdr:col>
      <xdr:colOff>123825</xdr:colOff>
      <xdr:row>22</xdr:row>
      <xdr:rowOff>57150</xdr:rowOff>
    </xdr:from>
    <xdr:to>
      <xdr:col>11</xdr:col>
      <xdr:colOff>726041</xdr:colOff>
      <xdr:row>32</xdr:row>
      <xdr:rowOff>132150</xdr:rowOff>
    </xdr:to>
    <xdr:pic>
      <xdr:nvPicPr>
        <xdr:cNvPr id="10" name="9 Imagen">
          <a:hlinkClick xmlns:r="http://schemas.openxmlformats.org/officeDocument/2006/relationships" r:id="rId4"/>
        </xdr:cNvPr>
        <xdr:cNvPicPr>
          <a:picLocks noChangeAspect="1"/>
        </xdr:cNvPicPr>
      </xdr:nvPicPr>
      <xdr:blipFill>
        <a:blip xmlns:r="http://schemas.openxmlformats.org/officeDocument/2006/relationships" r:embed="rId5" cstate="print"/>
        <a:stretch>
          <a:fillRect/>
        </a:stretch>
      </xdr:blipFill>
      <xdr:spPr>
        <a:xfrm>
          <a:off x="2409825" y="4248150"/>
          <a:ext cx="6698216" cy="198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50</xdr:row>
      <xdr:rowOff>123825</xdr:rowOff>
    </xdr:from>
    <xdr:to>
      <xdr:col>12</xdr:col>
      <xdr:colOff>506738</xdr:colOff>
      <xdr:row>70</xdr:row>
      <xdr:rowOff>8321</xdr:rowOff>
    </xdr:to>
    <xdr:pic>
      <xdr:nvPicPr>
        <xdr:cNvPr id="20" name="19 Imagen"/>
        <xdr:cNvPicPr>
          <a:picLocks noChangeAspect="1"/>
        </xdr:cNvPicPr>
      </xdr:nvPicPr>
      <xdr:blipFill>
        <a:blip xmlns:r="http://schemas.openxmlformats.org/officeDocument/2006/relationships" r:embed="rId1"/>
        <a:stretch>
          <a:fillRect/>
        </a:stretch>
      </xdr:blipFill>
      <xdr:spPr>
        <a:xfrm>
          <a:off x="762000" y="2409825"/>
          <a:ext cx="8888738" cy="3694496"/>
        </a:xfrm>
        <a:prstGeom prst="rect">
          <a:avLst/>
        </a:prstGeom>
      </xdr:spPr>
    </xdr:pic>
    <xdr:clientData/>
  </xdr:twoCellAnchor>
  <xdr:twoCellAnchor editAs="oneCell">
    <xdr:from>
      <xdr:col>1</xdr:col>
      <xdr:colOff>0</xdr:colOff>
      <xdr:row>1</xdr:row>
      <xdr:rowOff>0</xdr:rowOff>
    </xdr:from>
    <xdr:to>
      <xdr:col>12</xdr:col>
      <xdr:colOff>604283</xdr:colOff>
      <xdr:row>11</xdr:row>
      <xdr:rowOff>70275</xdr:rowOff>
    </xdr:to>
    <xdr:pic>
      <xdr:nvPicPr>
        <xdr:cNvPr id="23" name="22 Imagen"/>
        <xdr:cNvPicPr>
          <a:picLocks noChangeAspect="1"/>
        </xdr:cNvPicPr>
      </xdr:nvPicPr>
      <xdr:blipFill>
        <a:blip xmlns:r="http://schemas.openxmlformats.org/officeDocument/2006/relationships" r:embed="rId2"/>
        <a:stretch>
          <a:fillRect/>
        </a:stretch>
      </xdr:blipFill>
      <xdr:spPr>
        <a:xfrm>
          <a:off x="762000" y="190500"/>
          <a:ext cx="8986283" cy="1975275"/>
        </a:xfrm>
        <a:prstGeom prst="rect">
          <a:avLst/>
        </a:prstGeom>
      </xdr:spPr>
    </xdr:pic>
    <xdr:clientData/>
  </xdr:twoCellAnchor>
  <xdr:twoCellAnchor editAs="oneCell">
    <xdr:from>
      <xdr:col>1</xdr:col>
      <xdr:colOff>0</xdr:colOff>
      <xdr:row>92</xdr:row>
      <xdr:rowOff>0</xdr:rowOff>
    </xdr:from>
    <xdr:to>
      <xdr:col>12</xdr:col>
      <xdr:colOff>110464</xdr:colOff>
      <xdr:row>110</xdr:row>
      <xdr:rowOff>155759</xdr:rowOff>
    </xdr:to>
    <xdr:pic>
      <xdr:nvPicPr>
        <xdr:cNvPr id="29" name="28 Imagen"/>
        <xdr:cNvPicPr>
          <a:picLocks noChangeAspect="1"/>
        </xdr:cNvPicPr>
      </xdr:nvPicPr>
      <xdr:blipFill>
        <a:blip xmlns:r="http://schemas.openxmlformats.org/officeDocument/2006/relationships" r:embed="rId3"/>
        <a:stretch>
          <a:fillRect/>
        </a:stretch>
      </xdr:blipFill>
      <xdr:spPr>
        <a:xfrm>
          <a:off x="762000" y="10287000"/>
          <a:ext cx="8492464" cy="3584759"/>
        </a:xfrm>
        <a:prstGeom prst="rect">
          <a:avLst/>
        </a:prstGeom>
      </xdr:spPr>
    </xdr:pic>
    <xdr:clientData/>
  </xdr:twoCellAnchor>
  <xdr:twoCellAnchor editAs="oneCell">
    <xdr:from>
      <xdr:col>1</xdr:col>
      <xdr:colOff>0</xdr:colOff>
      <xdr:row>72</xdr:row>
      <xdr:rowOff>0</xdr:rowOff>
    </xdr:from>
    <xdr:to>
      <xdr:col>14</xdr:col>
      <xdr:colOff>190500</xdr:colOff>
      <xdr:row>92</xdr:row>
      <xdr:rowOff>158840</xdr:rowOff>
    </xdr:to>
    <xdr:pic>
      <xdr:nvPicPr>
        <xdr:cNvPr id="33" name="32 Imagen"/>
        <xdr:cNvPicPr>
          <a:picLocks noChangeAspect="1"/>
        </xdr:cNvPicPr>
      </xdr:nvPicPr>
      <xdr:blipFill>
        <a:blip xmlns:r="http://schemas.openxmlformats.org/officeDocument/2006/relationships" r:embed="rId4"/>
        <a:stretch>
          <a:fillRect/>
        </a:stretch>
      </xdr:blipFill>
      <xdr:spPr>
        <a:xfrm>
          <a:off x="762000" y="6477000"/>
          <a:ext cx="10096500" cy="3968840"/>
        </a:xfrm>
        <a:prstGeom prst="rect">
          <a:avLst/>
        </a:prstGeom>
      </xdr:spPr>
    </xdr:pic>
    <xdr:clientData/>
  </xdr:twoCellAnchor>
  <xdr:twoCellAnchor editAs="oneCell">
    <xdr:from>
      <xdr:col>2</xdr:col>
      <xdr:colOff>0</xdr:colOff>
      <xdr:row>111</xdr:row>
      <xdr:rowOff>0</xdr:rowOff>
    </xdr:from>
    <xdr:to>
      <xdr:col>13</xdr:col>
      <xdr:colOff>128754</xdr:colOff>
      <xdr:row>129</xdr:row>
      <xdr:rowOff>155759</xdr:rowOff>
    </xdr:to>
    <xdr:pic>
      <xdr:nvPicPr>
        <xdr:cNvPr id="34" name="33 Imagen"/>
        <xdr:cNvPicPr>
          <a:picLocks noChangeAspect="1"/>
        </xdr:cNvPicPr>
      </xdr:nvPicPr>
      <xdr:blipFill>
        <a:blip xmlns:r="http://schemas.openxmlformats.org/officeDocument/2006/relationships" r:embed="rId5"/>
        <a:stretch>
          <a:fillRect/>
        </a:stretch>
      </xdr:blipFill>
      <xdr:spPr>
        <a:xfrm>
          <a:off x="1524000" y="13906500"/>
          <a:ext cx="8510754" cy="3584759"/>
        </a:xfrm>
        <a:prstGeom prst="rect">
          <a:avLst/>
        </a:prstGeom>
      </xdr:spPr>
    </xdr:pic>
    <xdr:clientData/>
  </xdr:twoCellAnchor>
  <xdr:twoCellAnchor editAs="oneCell">
    <xdr:from>
      <xdr:col>3</xdr:col>
      <xdr:colOff>0</xdr:colOff>
      <xdr:row>130</xdr:row>
      <xdr:rowOff>0</xdr:rowOff>
    </xdr:from>
    <xdr:to>
      <xdr:col>14</xdr:col>
      <xdr:colOff>201912</xdr:colOff>
      <xdr:row>148</xdr:row>
      <xdr:rowOff>155759</xdr:rowOff>
    </xdr:to>
    <xdr:pic>
      <xdr:nvPicPr>
        <xdr:cNvPr id="36" name="35 Imagen"/>
        <xdr:cNvPicPr>
          <a:picLocks noChangeAspect="1"/>
        </xdr:cNvPicPr>
      </xdr:nvPicPr>
      <xdr:blipFill>
        <a:blip xmlns:r="http://schemas.openxmlformats.org/officeDocument/2006/relationships" r:embed="rId6"/>
        <a:stretch>
          <a:fillRect/>
        </a:stretch>
      </xdr:blipFill>
      <xdr:spPr>
        <a:xfrm>
          <a:off x="2286000" y="17526000"/>
          <a:ext cx="8583912" cy="3584759"/>
        </a:xfrm>
        <a:prstGeom prst="rect">
          <a:avLst/>
        </a:prstGeom>
      </xdr:spPr>
    </xdr:pic>
    <xdr:clientData/>
  </xdr:twoCellAnchor>
  <xdr:twoCellAnchor editAs="oneCell">
    <xdr:from>
      <xdr:col>2</xdr:col>
      <xdr:colOff>0</xdr:colOff>
      <xdr:row>148</xdr:row>
      <xdr:rowOff>0</xdr:rowOff>
    </xdr:from>
    <xdr:to>
      <xdr:col>13</xdr:col>
      <xdr:colOff>226298</xdr:colOff>
      <xdr:row>166</xdr:row>
      <xdr:rowOff>155759</xdr:rowOff>
    </xdr:to>
    <xdr:pic>
      <xdr:nvPicPr>
        <xdr:cNvPr id="37" name="36 Imagen"/>
        <xdr:cNvPicPr>
          <a:picLocks noChangeAspect="1"/>
        </xdr:cNvPicPr>
      </xdr:nvPicPr>
      <xdr:blipFill>
        <a:blip xmlns:r="http://schemas.openxmlformats.org/officeDocument/2006/relationships" r:embed="rId7"/>
        <a:stretch>
          <a:fillRect/>
        </a:stretch>
      </xdr:blipFill>
      <xdr:spPr>
        <a:xfrm>
          <a:off x="1524000" y="21145500"/>
          <a:ext cx="8608298" cy="3584759"/>
        </a:xfrm>
        <a:prstGeom prst="rect">
          <a:avLst/>
        </a:prstGeom>
      </xdr:spPr>
    </xdr:pic>
    <xdr:clientData/>
  </xdr:twoCellAnchor>
  <xdr:twoCellAnchor editAs="oneCell">
    <xdr:from>
      <xdr:col>1</xdr:col>
      <xdr:colOff>0</xdr:colOff>
      <xdr:row>166</xdr:row>
      <xdr:rowOff>0</xdr:rowOff>
    </xdr:from>
    <xdr:to>
      <xdr:col>12</xdr:col>
      <xdr:colOff>226298</xdr:colOff>
      <xdr:row>184</xdr:row>
      <xdr:rowOff>155759</xdr:rowOff>
    </xdr:to>
    <xdr:pic>
      <xdr:nvPicPr>
        <xdr:cNvPr id="38" name="37 Imagen"/>
        <xdr:cNvPicPr>
          <a:picLocks noChangeAspect="1"/>
        </xdr:cNvPicPr>
      </xdr:nvPicPr>
      <xdr:blipFill>
        <a:blip xmlns:r="http://schemas.openxmlformats.org/officeDocument/2006/relationships" r:embed="rId8"/>
        <a:stretch>
          <a:fillRect/>
        </a:stretch>
      </xdr:blipFill>
      <xdr:spPr>
        <a:xfrm>
          <a:off x="762000" y="24574500"/>
          <a:ext cx="8608298" cy="3584759"/>
        </a:xfrm>
        <a:prstGeom prst="rect">
          <a:avLst/>
        </a:prstGeom>
      </xdr:spPr>
    </xdr:pic>
    <xdr:clientData/>
  </xdr:twoCellAnchor>
  <xdr:twoCellAnchor editAs="oneCell">
    <xdr:from>
      <xdr:col>1</xdr:col>
      <xdr:colOff>581024</xdr:colOff>
      <xdr:row>226</xdr:row>
      <xdr:rowOff>107609</xdr:rowOff>
    </xdr:from>
    <xdr:to>
      <xdr:col>12</xdr:col>
      <xdr:colOff>610151</xdr:colOff>
      <xdr:row>244</xdr:row>
      <xdr:rowOff>116490</xdr:rowOff>
    </xdr:to>
    <xdr:pic>
      <xdr:nvPicPr>
        <xdr:cNvPr id="41" name="40 Imagen">
          <a:hlinkClick xmlns:r="http://schemas.openxmlformats.org/officeDocument/2006/relationships" r:id="rId9"/>
        </xdr:cNvPr>
        <xdr:cNvPicPr>
          <a:picLocks noChangeAspect="1"/>
        </xdr:cNvPicPr>
      </xdr:nvPicPr>
      <xdr:blipFill>
        <a:blip xmlns:r="http://schemas.openxmlformats.org/officeDocument/2006/relationships" r:embed="rId10"/>
        <a:stretch>
          <a:fillRect/>
        </a:stretch>
      </xdr:blipFill>
      <xdr:spPr>
        <a:xfrm>
          <a:off x="1343024" y="35921609"/>
          <a:ext cx="8411127" cy="3437881"/>
        </a:xfrm>
        <a:prstGeom prst="rect">
          <a:avLst/>
        </a:prstGeom>
      </xdr:spPr>
    </xdr:pic>
    <xdr:clientData/>
  </xdr:twoCellAnchor>
  <xdr:twoCellAnchor editAs="oneCell">
    <xdr:from>
      <xdr:col>1</xdr:col>
      <xdr:colOff>0</xdr:colOff>
      <xdr:row>13</xdr:row>
      <xdr:rowOff>0</xdr:rowOff>
    </xdr:from>
    <xdr:to>
      <xdr:col>12</xdr:col>
      <xdr:colOff>604283</xdr:colOff>
      <xdr:row>50</xdr:row>
      <xdr:rowOff>11280</xdr:rowOff>
    </xdr:to>
    <xdr:pic>
      <xdr:nvPicPr>
        <xdr:cNvPr id="13" name="12 Imagen"/>
        <xdr:cNvPicPr>
          <a:picLocks noChangeAspect="1"/>
        </xdr:cNvPicPr>
      </xdr:nvPicPr>
      <xdr:blipFill>
        <a:blip xmlns:r="http://schemas.openxmlformats.org/officeDocument/2006/relationships" r:embed="rId11"/>
        <a:stretch>
          <a:fillRect/>
        </a:stretch>
      </xdr:blipFill>
      <xdr:spPr>
        <a:xfrm>
          <a:off x="762000" y="2476500"/>
          <a:ext cx="8986283" cy="7059780"/>
        </a:xfrm>
        <a:prstGeom prst="rect">
          <a:avLst/>
        </a:prstGeom>
      </xdr:spPr>
    </xdr:pic>
    <xdr:clientData/>
  </xdr:twoCellAnchor>
  <xdr:twoCellAnchor editAs="oneCell">
    <xdr:from>
      <xdr:col>2</xdr:col>
      <xdr:colOff>0</xdr:colOff>
      <xdr:row>189</xdr:row>
      <xdr:rowOff>0</xdr:rowOff>
    </xdr:from>
    <xdr:to>
      <xdr:col>14</xdr:col>
      <xdr:colOff>128820</xdr:colOff>
      <xdr:row>223</xdr:row>
      <xdr:rowOff>70671</xdr:rowOff>
    </xdr:to>
    <xdr:pic>
      <xdr:nvPicPr>
        <xdr:cNvPr id="14" name="13 Imagen"/>
        <xdr:cNvPicPr>
          <a:picLocks noChangeAspect="1"/>
        </xdr:cNvPicPr>
      </xdr:nvPicPr>
      <xdr:blipFill>
        <a:blip xmlns:r="http://schemas.openxmlformats.org/officeDocument/2006/relationships" r:embed="rId12"/>
        <a:stretch>
          <a:fillRect/>
        </a:stretch>
      </xdr:blipFill>
      <xdr:spPr>
        <a:xfrm>
          <a:off x="1524000" y="36004500"/>
          <a:ext cx="9272820" cy="65476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333375</xdr:colOff>
      <xdr:row>0</xdr:row>
      <xdr:rowOff>95250</xdr:rowOff>
    </xdr:from>
    <xdr:to>
      <xdr:col>14</xdr:col>
      <xdr:colOff>452513</xdr:colOff>
      <xdr:row>11</xdr:row>
      <xdr:rowOff>71452</xdr:rowOff>
    </xdr:to>
    <xdr:pic>
      <xdr:nvPicPr>
        <xdr:cNvPr id="22" name="Picture 2"/>
        <xdr:cNvPicPr>
          <a:picLocks noChangeAspect="1" noChangeArrowheads="1"/>
        </xdr:cNvPicPr>
      </xdr:nvPicPr>
      <xdr:blipFill>
        <a:blip xmlns:r="http://schemas.openxmlformats.org/officeDocument/2006/relationships" r:embed="rId1"/>
        <a:srcRect l="6445" t="19043" r="5078" b="59717"/>
        <a:stretch>
          <a:fillRect/>
        </a:stretch>
      </xdr:blipFill>
      <xdr:spPr bwMode="auto">
        <a:xfrm>
          <a:off x="333375" y="95250"/>
          <a:ext cx="10787138" cy="2071702"/>
        </a:xfrm>
        <a:prstGeom prst="rect">
          <a:avLst/>
        </a:prstGeom>
        <a:noFill/>
        <a:ln w="9525">
          <a:noFill/>
          <a:miter lim="800000"/>
          <a:headEnd/>
          <a:tailEnd/>
        </a:ln>
        <a:effectLst/>
      </xdr:spPr>
    </xdr:pic>
    <xdr:clientData/>
  </xdr:twoCellAnchor>
  <xdr:twoCellAnchor editAs="oneCell">
    <xdr:from>
      <xdr:col>10</xdr:col>
      <xdr:colOff>0</xdr:colOff>
      <xdr:row>11</xdr:row>
      <xdr:rowOff>0</xdr:rowOff>
    </xdr:from>
    <xdr:to>
      <xdr:col>13</xdr:col>
      <xdr:colOff>105901</xdr:colOff>
      <xdr:row>22</xdr:row>
      <xdr:rowOff>64500</xdr:rowOff>
    </xdr:to>
    <xdr:pic>
      <xdr:nvPicPr>
        <xdr:cNvPr id="16" name="15 Imagen">
          <a:hlinkClick xmlns:r="http://schemas.openxmlformats.org/officeDocument/2006/relationships" r:id="rId2"/>
        </xdr:cNvPr>
        <xdr:cNvPicPr>
          <a:picLocks noChangeAspect="1"/>
        </xdr:cNvPicPr>
      </xdr:nvPicPr>
      <xdr:blipFill>
        <a:blip xmlns:r="http://schemas.openxmlformats.org/officeDocument/2006/relationships" r:embed="rId3" cstate="print"/>
        <a:stretch>
          <a:fillRect/>
        </a:stretch>
      </xdr:blipFill>
      <xdr:spPr>
        <a:xfrm>
          <a:off x="7620000" y="2286000"/>
          <a:ext cx="2391901" cy="2160000"/>
        </a:xfrm>
        <a:prstGeom prst="rect">
          <a:avLst/>
        </a:prstGeom>
      </xdr:spPr>
    </xdr:pic>
    <xdr:clientData/>
  </xdr:twoCellAnchor>
  <xdr:twoCellAnchor editAs="oneCell">
    <xdr:from>
      <xdr:col>5</xdr:col>
      <xdr:colOff>638175</xdr:colOff>
      <xdr:row>11</xdr:row>
      <xdr:rowOff>0</xdr:rowOff>
    </xdr:from>
    <xdr:to>
      <xdr:col>9</xdr:col>
      <xdr:colOff>416064</xdr:colOff>
      <xdr:row>22</xdr:row>
      <xdr:rowOff>64500</xdr:rowOff>
    </xdr:to>
    <xdr:pic>
      <xdr:nvPicPr>
        <xdr:cNvPr id="17" name="16 Imagen">
          <a:hlinkClick xmlns:r="http://schemas.openxmlformats.org/officeDocument/2006/relationships" r:id="rId4"/>
        </xdr:cNvPr>
        <xdr:cNvPicPr>
          <a:picLocks noChangeAspect="1"/>
        </xdr:cNvPicPr>
      </xdr:nvPicPr>
      <xdr:blipFill>
        <a:blip xmlns:r="http://schemas.openxmlformats.org/officeDocument/2006/relationships" r:embed="rId5" cstate="print"/>
        <a:stretch>
          <a:fillRect/>
        </a:stretch>
      </xdr:blipFill>
      <xdr:spPr>
        <a:xfrm>
          <a:off x="4448175" y="2095500"/>
          <a:ext cx="2825889" cy="2160000"/>
        </a:xfrm>
        <a:prstGeom prst="rect">
          <a:avLst/>
        </a:prstGeom>
      </xdr:spPr>
    </xdr:pic>
    <xdr:clientData/>
  </xdr:twoCellAnchor>
  <xdr:twoCellAnchor editAs="oneCell">
    <xdr:from>
      <xdr:col>2</xdr:col>
      <xdr:colOff>0</xdr:colOff>
      <xdr:row>11</xdr:row>
      <xdr:rowOff>0</xdr:rowOff>
    </xdr:from>
    <xdr:to>
      <xdr:col>5</xdr:col>
      <xdr:colOff>102239</xdr:colOff>
      <xdr:row>22</xdr:row>
      <xdr:rowOff>64500</xdr:rowOff>
    </xdr:to>
    <xdr:pic>
      <xdr:nvPicPr>
        <xdr:cNvPr id="18" name="17 Imagen">
          <a:hlinkClick xmlns:r="http://schemas.openxmlformats.org/officeDocument/2006/relationships" r:id="rId6"/>
        </xdr:cNvPr>
        <xdr:cNvPicPr>
          <a:picLocks noChangeAspect="1"/>
        </xdr:cNvPicPr>
      </xdr:nvPicPr>
      <xdr:blipFill>
        <a:blip xmlns:r="http://schemas.openxmlformats.org/officeDocument/2006/relationships" r:embed="rId7" cstate="print"/>
        <a:stretch>
          <a:fillRect/>
        </a:stretch>
      </xdr:blipFill>
      <xdr:spPr>
        <a:xfrm>
          <a:off x="1524000" y="2286000"/>
          <a:ext cx="2388239" cy="2160000"/>
        </a:xfrm>
        <a:prstGeom prst="rect">
          <a:avLst/>
        </a:prstGeom>
      </xdr:spPr>
    </xdr:pic>
    <xdr:clientData/>
  </xdr:twoCellAnchor>
  <xdr:twoCellAnchor editAs="oneCell">
    <xdr:from>
      <xdr:col>2</xdr:col>
      <xdr:colOff>0</xdr:colOff>
      <xdr:row>23</xdr:row>
      <xdr:rowOff>0</xdr:rowOff>
    </xdr:from>
    <xdr:to>
      <xdr:col>5</xdr:col>
      <xdr:colOff>105901</xdr:colOff>
      <xdr:row>34</xdr:row>
      <xdr:rowOff>64500</xdr:rowOff>
    </xdr:to>
    <xdr:pic>
      <xdr:nvPicPr>
        <xdr:cNvPr id="19" name="18 Imagen">
          <a:hlinkClick xmlns:r="http://schemas.openxmlformats.org/officeDocument/2006/relationships" r:id="rId8"/>
        </xdr:cNvPr>
        <xdr:cNvPicPr>
          <a:picLocks noChangeAspect="1"/>
        </xdr:cNvPicPr>
      </xdr:nvPicPr>
      <xdr:blipFill>
        <a:blip xmlns:r="http://schemas.openxmlformats.org/officeDocument/2006/relationships" r:embed="rId9" cstate="print"/>
        <a:stretch>
          <a:fillRect/>
        </a:stretch>
      </xdr:blipFill>
      <xdr:spPr>
        <a:xfrm>
          <a:off x="1524000" y="4572000"/>
          <a:ext cx="2391901" cy="2160000"/>
        </a:xfrm>
        <a:prstGeom prst="rect">
          <a:avLst/>
        </a:prstGeom>
      </xdr:spPr>
    </xdr:pic>
    <xdr:clientData/>
  </xdr:twoCellAnchor>
  <xdr:twoCellAnchor editAs="oneCell">
    <xdr:from>
      <xdr:col>6</xdr:col>
      <xdr:colOff>0</xdr:colOff>
      <xdr:row>23</xdr:row>
      <xdr:rowOff>0</xdr:rowOff>
    </xdr:from>
    <xdr:to>
      <xdr:col>9</xdr:col>
      <xdr:colOff>285585</xdr:colOff>
      <xdr:row>34</xdr:row>
      <xdr:rowOff>64500</xdr:rowOff>
    </xdr:to>
    <xdr:pic>
      <xdr:nvPicPr>
        <xdr:cNvPr id="20" name="19 Imagen">
          <a:hlinkClick xmlns:r="http://schemas.openxmlformats.org/officeDocument/2006/relationships" r:id="rId10"/>
        </xdr:cNvPr>
        <xdr:cNvPicPr>
          <a:picLocks noChangeAspect="1"/>
        </xdr:cNvPicPr>
      </xdr:nvPicPr>
      <xdr:blipFill>
        <a:blip xmlns:r="http://schemas.openxmlformats.org/officeDocument/2006/relationships" r:embed="rId11" cstate="print"/>
        <a:stretch>
          <a:fillRect/>
        </a:stretch>
      </xdr:blipFill>
      <xdr:spPr>
        <a:xfrm>
          <a:off x="4572000" y="4572000"/>
          <a:ext cx="2571585" cy="2160000"/>
        </a:xfrm>
        <a:prstGeom prst="rect">
          <a:avLst/>
        </a:prstGeom>
      </xdr:spPr>
    </xdr:pic>
    <xdr:clientData/>
  </xdr:twoCellAnchor>
  <xdr:twoCellAnchor editAs="oneCell">
    <xdr:from>
      <xdr:col>10</xdr:col>
      <xdr:colOff>0</xdr:colOff>
      <xdr:row>23</xdr:row>
      <xdr:rowOff>0</xdr:rowOff>
    </xdr:from>
    <xdr:to>
      <xdr:col>13</xdr:col>
      <xdr:colOff>301362</xdr:colOff>
      <xdr:row>34</xdr:row>
      <xdr:rowOff>64500</xdr:rowOff>
    </xdr:to>
    <xdr:pic>
      <xdr:nvPicPr>
        <xdr:cNvPr id="23" name="22 Imagen">
          <a:hlinkClick xmlns:r="http://schemas.openxmlformats.org/officeDocument/2006/relationships" r:id="rId12"/>
        </xdr:cNvPr>
        <xdr:cNvPicPr>
          <a:picLocks noChangeAspect="1"/>
        </xdr:cNvPicPr>
      </xdr:nvPicPr>
      <xdr:blipFill>
        <a:blip xmlns:r="http://schemas.openxmlformats.org/officeDocument/2006/relationships" r:embed="rId13" cstate="print"/>
        <a:stretch>
          <a:fillRect/>
        </a:stretch>
      </xdr:blipFill>
      <xdr:spPr>
        <a:xfrm>
          <a:off x="7620000" y="4381500"/>
          <a:ext cx="2587362" cy="21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377923</xdr:colOff>
      <xdr:row>6</xdr:row>
      <xdr:rowOff>32250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1093" t="46" r="8594" b="7362"/>
        <a:stretch>
          <a:fillRect/>
        </a:stretch>
      </xdr:blipFill>
      <xdr:spPr>
        <a:xfrm>
          <a:off x="0" y="0"/>
          <a:ext cx="1139923" cy="1175250"/>
        </a:xfrm>
        <a:prstGeom prst="rect">
          <a:avLst/>
        </a:prstGeom>
      </xdr:spPr>
    </xdr:pic>
    <xdr:clientData/>
  </xdr:twoCellAnchor>
  <xdr:twoCellAnchor editAs="oneCell">
    <xdr:from>
      <xdr:col>0</xdr:col>
      <xdr:colOff>723900</xdr:colOff>
      <xdr:row>8</xdr:row>
      <xdr:rowOff>104774</xdr:rowOff>
    </xdr:from>
    <xdr:to>
      <xdr:col>13</xdr:col>
      <xdr:colOff>501900</xdr:colOff>
      <xdr:row>12</xdr:row>
      <xdr:rowOff>189486</xdr:rowOff>
    </xdr:to>
    <xdr:pic>
      <xdr:nvPicPr>
        <xdr:cNvPr id="4" name="3 Imagen">
          <a:hlinkClick xmlns:r="http://schemas.openxmlformats.org/officeDocument/2006/relationships" r:id="rId3"/>
        </xdr:cNvPr>
        <xdr:cNvPicPr>
          <a:picLocks noChangeAspect="1"/>
        </xdr:cNvPicPr>
      </xdr:nvPicPr>
      <xdr:blipFill>
        <a:blip xmlns:r="http://schemas.openxmlformats.org/officeDocument/2006/relationships" r:embed="rId4"/>
        <a:srcRect t="16912" b="66176"/>
        <a:stretch>
          <a:fillRect/>
        </a:stretch>
      </xdr:blipFill>
      <xdr:spPr>
        <a:xfrm>
          <a:off x="723900" y="1628774"/>
          <a:ext cx="9684000" cy="846712"/>
        </a:xfrm>
        <a:prstGeom prst="rect">
          <a:avLst/>
        </a:prstGeom>
      </xdr:spPr>
    </xdr:pic>
    <xdr:clientData/>
  </xdr:twoCellAnchor>
  <xdr:twoCellAnchor editAs="oneCell">
    <xdr:from>
      <xdr:col>0</xdr:col>
      <xdr:colOff>714375</xdr:colOff>
      <xdr:row>13</xdr:row>
      <xdr:rowOff>180975</xdr:rowOff>
    </xdr:from>
    <xdr:to>
      <xdr:col>13</xdr:col>
      <xdr:colOff>492375</xdr:colOff>
      <xdr:row>18</xdr:row>
      <xdr:rowOff>44947</xdr:rowOff>
    </xdr:to>
    <xdr:pic>
      <xdr:nvPicPr>
        <xdr:cNvPr id="6" name="5 Imagen">
          <a:hlinkClick xmlns:r="http://schemas.openxmlformats.org/officeDocument/2006/relationships" r:id="rId5"/>
        </xdr:cNvPr>
        <xdr:cNvPicPr>
          <a:picLocks noChangeAspect="1"/>
        </xdr:cNvPicPr>
      </xdr:nvPicPr>
      <xdr:blipFill>
        <a:blip xmlns:r="http://schemas.openxmlformats.org/officeDocument/2006/relationships" r:embed="rId4"/>
        <a:srcRect t="34227" b="49465"/>
        <a:stretch>
          <a:fillRect/>
        </a:stretch>
      </xdr:blipFill>
      <xdr:spPr>
        <a:xfrm>
          <a:off x="714375" y="2657475"/>
          <a:ext cx="9684000" cy="816472"/>
        </a:xfrm>
        <a:prstGeom prst="rect">
          <a:avLst/>
        </a:prstGeom>
      </xdr:spPr>
    </xdr:pic>
    <xdr:clientData/>
  </xdr:twoCellAnchor>
  <xdr:twoCellAnchor editAs="oneCell">
    <xdr:from>
      <xdr:col>0</xdr:col>
      <xdr:colOff>704849</xdr:colOff>
      <xdr:row>19</xdr:row>
      <xdr:rowOff>0</xdr:rowOff>
    </xdr:from>
    <xdr:to>
      <xdr:col>13</xdr:col>
      <xdr:colOff>482849</xdr:colOff>
      <xdr:row>23</xdr:row>
      <xdr:rowOff>44396</xdr:rowOff>
    </xdr:to>
    <xdr:pic>
      <xdr:nvPicPr>
        <xdr:cNvPr id="7" name="6 Imagen">
          <a:hlinkClick xmlns:r="http://schemas.openxmlformats.org/officeDocument/2006/relationships" r:id="rId6"/>
        </xdr:cNvPr>
        <xdr:cNvPicPr>
          <a:picLocks noChangeAspect="1"/>
        </xdr:cNvPicPr>
      </xdr:nvPicPr>
      <xdr:blipFill>
        <a:blip xmlns:r="http://schemas.openxmlformats.org/officeDocument/2006/relationships" r:embed="rId4"/>
        <a:srcRect t="50334" b="33559"/>
        <a:stretch>
          <a:fillRect/>
        </a:stretch>
      </xdr:blipFill>
      <xdr:spPr>
        <a:xfrm>
          <a:off x="704849" y="3619500"/>
          <a:ext cx="9684000" cy="806396"/>
        </a:xfrm>
        <a:prstGeom prst="rect">
          <a:avLst/>
        </a:prstGeom>
      </xdr:spPr>
    </xdr:pic>
    <xdr:clientData/>
  </xdr:twoCellAnchor>
  <xdr:twoCellAnchor editAs="oneCell">
    <xdr:from>
      <xdr:col>0</xdr:col>
      <xdr:colOff>704849</xdr:colOff>
      <xdr:row>23</xdr:row>
      <xdr:rowOff>180975</xdr:rowOff>
    </xdr:from>
    <xdr:to>
      <xdr:col>13</xdr:col>
      <xdr:colOff>482849</xdr:colOff>
      <xdr:row>27</xdr:row>
      <xdr:rowOff>145770</xdr:rowOff>
    </xdr:to>
    <xdr:pic>
      <xdr:nvPicPr>
        <xdr:cNvPr id="8" name="7 Imagen">
          <a:hlinkClick xmlns:r="http://schemas.openxmlformats.org/officeDocument/2006/relationships" r:id="rId7"/>
        </xdr:cNvPr>
        <xdr:cNvPicPr>
          <a:picLocks noChangeAspect="1"/>
        </xdr:cNvPicPr>
      </xdr:nvPicPr>
      <xdr:blipFill>
        <a:blip xmlns:r="http://schemas.openxmlformats.org/officeDocument/2006/relationships" r:embed="rId8"/>
        <a:stretch>
          <a:fillRect/>
        </a:stretch>
      </xdr:blipFill>
      <xdr:spPr>
        <a:xfrm>
          <a:off x="704849" y="4562475"/>
          <a:ext cx="9684000" cy="7267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6</xdr:row>
      <xdr:rowOff>58515</xdr:rowOff>
    </xdr:to>
    <xdr:pic>
      <xdr:nvPicPr>
        <xdr:cNvPr id="12" name="11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0"/>
          <a:ext cx="1143000" cy="1201515"/>
        </a:xfrm>
        <a:prstGeom prst="rect">
          <a:avLst/>
        </a:prstGeom>
      </xdr:spPr>
    </xdr:pic>
    <xdr:clientData/>
  </xdr:twoCellAnchor>
  <xdr:twoCellAnchor editAs="oneCell">
    <xdr:from>
      <xdr:col>1</xdr:col>
      <xdr:colOff>0</xdr:colOff>
      <xdr:row>8</xdr:row>
      <xdr:rowOff>0</xdr:rowOff>
    </xdr:from>
    <xdr:to>
      <xdr:col>12</xdr:col>
      <xdr:colOff>31209</xdr:colOff>
      <xdr:row>54</xdr:row>
      <xdr:rowOff>180607</xdr:rowOff>
    </xdr:to>
    <xdr:pic>
      <xdr:nvPicPr>
        <xdr:cNvPr id="15" name="14 Imagen"/>
        <xdr:cNvPicPr>
          <a:picLocks noChangeAspect="1"/>
        </xdr:cNvPicPr>
      </xdr:nvPicPr>
      <xdr:blipFill>
        <a:blip xmlns:r="http://schemas.openxmlformats.org/officeDocument/2006/relationships" r:embed="rId3"/>
        <a:stretch>
          <a:fillRect/>
        </a:stretch>
      </xdr:blipFill>
      <xdr:spPr>
        <a:xfrm>
          <a:off x="762000" y="1524000"/>
          <a:ext cx="8413209" cy="8943607"/>
        </a:xfrm>
        <a:prstGeom prst="rect">
          <a:avLst/>
        </a:prstGeom>
      </xdr:spPr>
    </xdr:pic>
    <xdr:clientData/>
  </xdr:twoCellAnchor>
  <xdr:twoCellAnchor editAs="oneCell">
    <xdr:from>
      <xdr:col>1</xdr:col>
      <xdr:colOff>152400</xdr:colOff>
      <xdr:row>57</xdr:row>
      <xdr:rowOff>0</xdr:rowOff>
    </xdr:from>
    <xdr:to>
      <xdr:col>12</xdr:col>
      <xdr:colOff>713</xdr:colOff>
      <xdr:row>97</xdr:row>
      <xdr:rowOff>61626</xdr:rowOff>
    </xdr:to>
    <xdr:pic>
      <xdr:nvPicPr>
        <xdr:cNvPr id="16" name="15 Imagen"/>
        <xdr:cNvPicPr>
          <a:picLocks noChangeAspect="1"/>
        </xdr:cNvPicPr>
      </xdr:nvPicPr>
      <xdr:blipFill>
        <a:blip xmlns:r="http://schemas.openxmlformats.org/officeDocument/2006/relationships" r:embed="rId4"/>
        <a:stretch>
          <a:fillRect/>
        </a:stretch>
      </xdr:blipFill>
      <xdr:spPr>
        <a:xfrm>
          <a:off x="914400" y="10858500"/>
          <a:ext cx="8230313" cy="7681626"/>
        </a:xfrm>
        <a:prstGeom prst="rect">
          <a:avLst/>
        </a:prstGeom>
      </xdr:spPr>
    </xdr:pic>
    <xdr:clientData/>
  </xdr:twoCellAnchor>
  <xdr:twoCellAnchor editAs="oneCell">
    <xdr:from>
      <xdr:col>0</xdr:col>
      <xdr:colOff>742950</xdr:colOff>
      <xdr:row>100</xdr:row>
      <xdr:rowOff>104775</xdr:rowOff>
    </xdr:from>
    <xdr:to>
      <xdr:col>13</xdr:col>
      <xdr:colOff>304859</xdr:colOff>
      <xdr:row>137</xdr:row>
      <xdr:rowOff>42897</xdr:rowOff>
    </xdr:to>
    <xdr:pic>
      <xdr:nvPicPr>
        <xdr:cNvPr id="18" name="17 Imagen"/>
        <xdr:cNvPicPr>
          <a:picLocks noChangeAspect="1"/>
        </xdr:cNvPicPr>
      </xdr:nvPicPr>
      <xdr:blipFill>
        <a:blip xmlns:r="http://schemas.openxmlformats.org/officeDocument/2006/relationships" r:embed="rId5"/>
        <a:stretch>
          <a:fillRect/>
        </a:stretch>
      </xdr:blipFill>
      <xdr:spPr>
        <a:xfrm>
          <a:off x="742950" y="19154775"/>
          <a:ext cx="9467909" cy="6986622"/>
        </a:xfrm>
        <a:prstGeom prst="rect">
          <a:avLst/>
        </a:prstGeom>
      </xdr:spPr>
    </xdr:pic>
    <xdr:clientData/>
  </xdr:twoCellAnchor>
  <xdr:twoCellAnchor editAs="oneCell">
    <xdr:from>
      <xdr:col>0</xdr:col>
      <xdr:colOff>0</xdr:colOff>
      <xdr:row>139</xdr:row>
      <xdr:rowOff>0</xdr:rowOff>
    </xdr:from>
    <xdr:to>
      <xdr:col>1</xdr:col>
      <xdr:colOff>381000</xdr:colOff>
      <xdr:row>145</xdr:row>
      <xdr:rowOff>58515</xdr:rowOff>
    </xdr:to>
    <xdr:pic>
      <xdr:nvPicPr>
        <xdr:cNvPr id="19" name="18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26479500"/>
          <a:ext cx="1143000" cy="12015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6</xdr:row>
      <xdr:rowOff>58515</xdr:rowOff>
    </xdr:to>
    <xdr:pic>
      <xdr:nvPicPr>
        <xdr:cNvPr id="13" name="12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0"/>
          <a:ext cx="1143000" cy="1201515"/>
        </a:xfrm>
        <a:prstGeom prst="rect">
          <a:avLst/>
        </a:prstGeom>
      </xdr:spPr>
    </xdr:pic>
    <xdr:clientData/>
  </xdr:twoCellAnchor>
  <xdr:twoCellAnchor editAs="oneCell">
    <xdr:from>
      <xdr:col>1</xdr:col>
      <xdr:colOff>0</xdr:colOff>
      <xdr:row>8</xdr:row>
      <xdr:rowOff>0</xdr:rowOff>
    </xdr:from>
    <xdr:to>
      <xdr:col>12</xdr:col>
      <xdr:colOff>610379</xdr:colOff>
      <xdr:row>98</xdr:row>
      <xdr:rowOff>126465</xdr:rowOff>
    </xdr:to>
    <xdr:pic>
      <xdr:nvPicPr>
        <xdr:cNvPr id="9" name="8 Imagen"/>
        <xdr:cNvPicPr>
          <a:picLocks noChangeAspect="1"/>
        </xdr:cNvPicPr>
      </xdr:nvPicPr>
      <xdr:blipFill>
        <a:blip xmlns:r="http://schemas.openxmlformats.org/officeDocument/2006/relationships" r:embed="rId3"/>
        <a:stretch>
          <a:fillRect/>
        </a:stretch>
      </xdr:blipFill>
      <xdr:spPr>
        <a:xfrm>
          <a:off x="762000" y="1524000"/>
          <a:ext cx="8992379" cy="17271465"/>
        </a:xfrm>
        <a:prstGeom prst="rect">
          <a:avLst/>
        </a:prstGeom>
      </xdr:spPr>
    </xdr:pic>
    <xdr:clientData/>
  </xdr:twoCellAnchor>
  <xdr:twoCellAnchor editAs="oneCell">
    <xdr:from>
      <xdr:col>1</xdr:col>
      <xdr:colOff>0</xdr:colOff>
      <xdr:row>100</xdr:row>
      <xdr:rowOff>0</xdr:rowOff>
    </xdr:from>
    <xdr:to>
      <xdr:col>12</xdr:col>
      <xdr:colOff>610379</xdr:colOff>
      <xdr:row>185</xdr:row>
      <xdr:rowOff>54748</xdr:rowOff>
    </xdr:to>
    <xdr:pic>
      <xdr:nvPicPr>
        <xdr:cNvPr id="10" name="9 Imagen"/>
        <xdr:cNvPicPr>
          <a:picLocks noChangeAspect="1"/>
        </xdr:cNvPicPr>
      </xdr:nvPicPr>
      <xdr:blipFill>
        <a:blip xmlns:r="http://schemas.openxmlformats.org/officeDocument/2006/relationships" r:embed="rId4"/>
        <a:stretch>
          <a:fillRect/>
        </a:stretch>
      </xdr:blipFill>
      <xdr:spPr>
        <a:xfrm>
          <a:off x="762000" y="19050000"/>
          <a:ext cx="8992379" cy="16247248"/>
        </a:xfrm>
        <a:prstGeom prst="rect">
          <a:avLst/>
        </a:prstGeom>
      </xdr:spPr>
    </xdr:pic>
    <xdr:clientData/>
  </xdr:twoCellAnchor>
  <xdr:twoCellAnchor editAs="oneCell">
    <xdr:from>
      <xdr:col>1</xdr:col>
      <xdr:colOff>0</xdr:colOff>
      <xdr:row>187</xdr:row>
      <xdr:rowOff>142875</xdr:rowOff>
    </xdr:from>
    <xdr:to>
      <xdr:col>12</xdr:col>
      <xdr:colOff>610379</xdr:colOff>
      <xdr:row>339</xdr:row>
      <xdr:rowOff>157578</xdr:rowOff>
    </xdr:to>
    <xdr:pic>
      <xdr:nvPicPr>
        <xdr:cNvPr id="11" name="10 Imagen"/>
        <xdr:cNvPicPr>
          <a:picLocks noChangeAspect="1"/>
        </xdr:cNvPicPr>
      </xdr:nvPicPr>
      <xdr:blipFill>
        <a:blip xmlns:r="http://schemas.openxmlformats.org/officeDocument/2006/relationships" r:embed="rId5"/>
        <a:stretch>
          <a:fillRect/>
        </a:stretch>
      </xdr:blipFill>
      <xdr:spPr>
        <a:xfrm>
          <a:off x="762000" y="35766375"/>
          <a:ext cx="8992379" cy="28970703"/>
        </a:xfrm>
        <a:prstGeom prst="rect">
          <a:avLst/>
        </a:prstGeom>
      </xdr:spPr>
    </xdr:pic>
    <xdr:clientData/>
  </xdr:twoCellAnchor>
  <xdr:twoCellAnchor editAs="oneCell">
    <xdr:from>
      <xdr:col>0</xdr:col>
      <xdr:colOff>133350</xdr:colOff>
      <xdr:row>341</xdr:row>
      <xdr:rowOff>123825</xdr:rowOff>
    </xdr:from>
    <xdr:to>
      <xdr:col>1</xdr:col>
      <xdr:colOff>514350</xdr:colOff>
      <xdr:row>347</xdr:row>
      <xdr:rowOff>182340</xdr:rowOff>
    </xdr:to>
    <xdr:pic>
      <xdr:nvPicPr>
        <xdr:cNvPr id="14" name="13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133350" y="65084325"/>
          <a:ext cx="1143000" cy="12015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6</xdr:row>
      <xdr:rowOff>58515</xdr:rowOff>
    </xdr:to>
    <xdr:pic>
      <xdr:nvPicPr>
        <xdr:cNvPr id="26" name="25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0"/>
          <a:ext cx="1143000" cy="1201515"/>
        </a:xfrm>
        <a:prstGeom prst="rect">
          <a:avLst/>
        </a:prstGeom>
      </xdr:spPr>
    </xdr:pic>
    <xdr:clientData/>
  </xdr:twoCellAnchor>
  <xdr:twoCellAnchor editAs="oneCell">
    <xdr:from>
      <xdr:col>1</xdr:col>
      <xdr:colOff>0</xdr:colOff>
      <xdr:row>8</xdr:row>
      <xdr:rowOff>0</xdr:rowOff>
    </xdr:from>
    <xdr:to>
      <xdr:col>13</xdr:col>
      <xdr:colOff>19082</xdr:colOff>
      <xdr:row>39</xdr:row>
      <xdr:rowOff>14229</xdr:rowOff>
    </xdr:to>
    <xdr:pic>
      <xdr:nvPicPr>
        <xdr:cNvPr id="14" name="13 Imagen"/>
        <xdr:cNvPicPr>
          <a:picLocks noChangeAspect="1"/>
        </xdr:cNvPicPr>
      </xdr:nvPicPr>
      <xdr:blipFill>
        <a:blip xmlns:r="http://schemas.openxmlformats.org/officeDocument/2006/relationships" r:embed="rId3"/>
        <a:stretch>
          <a:fillRect/>
        </a:stretch>
      </xdr:blipFill>
      <xdr:spPr>
        <a:xfrm>
          <a:off x="762000" y="1524000"/>
          <a:ext cx="9163082" cy="5919729"/>
        </a:xfrm>
        <a:prstGeom prst="rect">
          <a:avLst/>
        </a:prstGeom>
      </xdr:spPr>
    </xdr:pic>
    <xdr:clientData/>
  </xdr:twoCellAnchor>
  <xdr:twoCellAnchor editAs="oneCell">
    <xdr:from>
      <xdr:col>1</xdr:col>
      <xdr:colOff>0</xdr:colOff>
      <xdr:row>44</xdr:row>
      <xdr:rowOff>0</xdr:rowOff>
    </xdr:from>
    <xdr:to>
      <xdr:col>13</xdr:col>
      <xdr:colOff>165399</xdr:colOff>
      <xdr:row>90</xdr:row>
      <xdr:rowOff>162318</xdr:rowOff>
    </xdr:to>
    <xdr:pic>
      <xdr:nvPicPr>
        <xdr:cNvPr id="18" name="17 Imagen"/>
        <xdr:cNvPicPr>
          <a:picLocks noChangeAspect="1"/>
        </xdr:cNvPicPr>
      </xdr:nvPicPr>
      <xdr:blipFill>
        <a:blip xmlns:r="http://schemas.openxmlformats.org/officeDocument/2006/relationships" r:embed="rId4"/>
        <a:stretch>
          <a:fillRect/>
        </a:stretch>
      </xdr:blipFill>
      <xdr:spPr>
        <a:xfrm>
          <a:off x="762000" y="8382000"/>
          <a:ext cx="9309399" cy="8925318"/>
        </a:xfrm>
        <a:prstGeom prst="rect">
          <a:avLst/>
        </a:prstGeom>
      </xdr:spPr>
    </xdr:pic>
    <xdr:clientData/>
  </xdr:twoCellAnchor>
  <xdr:twoCellAnchor editAs="oneCell">
    <xdr:from>
      <xdr:col>1</xdr:col>
      <xdr:colOff>0</xdr:colOff>
      <xdr:row>94</xdr:row>
      <xdr:rowOff>0</xdr:rowOff>
    </xdr:from>
    <xdr:to>
      <xdr:col>13</xdr:col>
      <xdr:colOff>134916</xdr:colOff>
      <xdr:row>129</xdr:row>
      <xdr:rowOff>172805</xdr:rowOff>
    </xdr:to>
    <xdr:pic>
      <xdr:nvPicPr>
        <xdr:cNvPr id="19" name="18 Imagen"/>
        <xdr:cNvPicPr>
          <a:picLocks noChangeAspect="1"/>
        </xdr:cNvPicPr>
      </xdr:nvPicPr>
      <xdr:blipFill>
        <a:blip xmlns:r="http://schemas.openxmlformats.org/officeDocument/2006/relationships" r:embed="rId5"/>
        <a:stretch>
          <a:fillRect/>
        </a:stretch>
      </xdr:blipFill>
      <xdr:spPr>
        <a:xfrm>
          <a:off x="762000" y="17907000"/>
          <a:ext cx="9278916" cy="6840305"/>
        </a:xfrm>
        <a:prstGeom prst="rect">
          <a:avLst/>
        </a:prstGeom>
      </xdr:spPr>
    </xdr:pic>
    <xdr:clientData/>
  </xdr:twoCellAnchor>
  <xdr:twoCellAnchor editAs="oneCell">
    <xdr:from>
      <xdr:col>1</xdr:col>
      <xdr:colOff>0</xdr:colOff>
      <xdr:row>134</xdr:row>
      <xdr:rowOff>0</xdr:rowOff>
    </xdr:from>
    <xdr:to>
      <xdr:col>13</xdr:col>
      <xdr:colOff>116627</xdr:colOff>
      <xdr:row>185</xdr:row>
      <xdr:rowOff>8463</xdr:rowOff>
    </xdr:to>
    <xdr:pic>
      <xdr:nvPicPr>
        <xdr:cNvPr id="21" name="20 Imagen"/>
        <xdr:cNvPicPr>
          <a:picLocks noChangeAspect="1"/>
        </xdr:cNvPicPr>
      </xdr:nvPicPr>
      <xdr:blipFill>
        <a:blip xmlns:r="http://schemas.openxmlformats.org/officeDocument/2006/relationships" r:embed="rId6"/>
        <a:stretch>
          <a:fillRect/>
        </a:stretch>
      </xdr:blipFill>
      <xdr:spPr>
        <a:xfrm>
          <a:off x="762000" y="25527000"/>
          <a:ext cx="9260627" cy="9723963"/>
        </a:xfrm>
        <a:prstGeom prst="rect">
          <a:avLst/>
        </a:prstGeom>
      </xdr:spPr>
    </xdr:pic>
    <xdr:clientData/>
  </xdr:twoCellAnchor>
  <xdr:twoCellAnchor editAs="oneCell">
    <xdr:from>
      <xdr:col>0</xdr:col>
      <xdr:colOff>0</xdr:colOff>
      <xdr:row>247</xdr:row>
      <xdr:rowOff>114300</xdr:rowOff>
    </xdr:from>
    <xdr:to>
      <xdr:col>1</xdr:col>
      <xdr:colOff>381000</xdr:colOff>
      <xdr:row>253</xdr:row>
      <xdr:rowOff>172815</xdr:rowOff>
    </xdr:to>
    <xdr:pic>
      <xdr:nvPicPr>
        <xdr:cNvPr id="24" name="23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47167800"/>
          <a:ext cx="1143000" cy="1201515"/>
        </a:xfrm>
        <a:prstGeom prst="rect">
          <a:avLst/>
        </a:prstGeom>
      </xdr:spPr>
    </xdr:pic>
    <xdr:clientData/>
  </xdr:twoCellAnchor>
  <xdr:twoCellAnchor editAs="oneCell">
    <xdr:from>
      <xdr:col>1</xdr:col>
      <xdr:colOff>190500</xdr:colOff>
      <xdr:row>187</xdr:row>
      <xdr:rowOff>9525</xdr:rowOff>
    </xdr:from>
    <xdr:to>
      <xdr:col>12</xdr:col>
      <xdr:colOff>691142</xdr:colOff>
      <xdr:row>244</xdr:row>
      <xdr:rowOff>112583</xdr:rowOff>
    </xdr:to>
    <xdr:pic>
      <xdr:nvPicPr>
        <xdr:cNvPr id="9" name="8 Imagen"/>
        <xdr:cNvPicPr>
          <a:picLocks noChangeAspect="1"/>
        </xdr:cNvPicPr>
      </xdr:nvPicPr>
      <xdr:blipFill>
        <a:blip xmlns:r="http://schemas.openxmlformats.org/officeDocument/2006/relationships" r:embed="rId7"/>
        <a:stretch>
          <a:fillRect/>
        </a:stretch>
      </xdr:blipFill>
      <xdr:spPr>
        <a:xfrm>
          <a:off x="952500" y="35633025"/>
          <a:ext cx="8882642" cy="1096155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6</xdr:row>
      <xdr:rowOff>58515</xdr:rowOff>
    </xdr:to>
    <xdr:pic>
      <xdr:nvPicPr>
        <xdr:cNvPr id="8" name="7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0"/>
          <a:ext cx="1143000" cy="1201515"/>
        </a:xfrm>
        <a:prstGeom prst="rect">
          <a:avLst/>
        </a:prstGeom>
      </xdr:spPr>
    </xdr:pic>
    <xdr:clientData/>
  </xdr:twoCellAnchor>
  <xdr:twoCellAnchor editAs="oneCell">
    <xdr:from>
      <xdr:col>1</xdr:col>
      <xdr:colOff>0</xdr:colOff>
      <xdr:row>8</xdr:row>
      <xdr:rowOff>0</xdr:rowOff>
    </xdr:from>
    <xdr:to>
      <xdr:col>12</xdr:col>
      <xdr:colOff>610379</xdr:colOff>
      <xdr:row>91</xdr:row>
      <xdr:rowOff>21184</xdr:rowOff>
    </xdr:to>
    <xdr:pic>
      <xdr:nvPicPr>
        <xdr:cNvPr id="6" name="5 Imagen"/>
        <xdr:cNvPicPr>
          <a:picLocks noChangeAspect="1"/>
        </xdr:cNvPicPr>
      </xdr:nvPicPr>
      <xdr:blipFill>
        <a:blip xmlns:r="http://schemas.openxmlformats.org/officeDocument/2006/relationships" r:embed="rId3"/>
        <a:stretch>
          <a:fillRect/>
        </a:stretch>
      </xdr:blipFill>
      <xdr:spPr>
        <a:xfrm>
          <a:off x="762000" y="1524000"/>
          <a:ext cx="8992379" cy="15832684"/>
        </a:xfrm>
        <a:prstGeom prst="rect">
          <a:avLst/>
        </a:prstGeom>
      </xdr:spPr>
    </xdr:pic>
    <xdr:clientData/>
  </xdr:twoCellAnchor>
  <xdr:twoCellAnchor editAs="oneCell">
    <xdr:from>
      <xdr:col>1</xdr:col>
      <xdr:colOff>0</xdr:colOff>
      <xdr:row>151</xdr:row>
      <xdr:rowOff>0</xdr:rowOff>
    </xdr:from>
    <xdr:to>
      <xdr:col>13</xdr:col>
      <xdr:colOff>336102</xdr:colOff>
      <xdr:row>203</xdr:row>
      <xdr:rowOff>128886</xdr:rowOff>
    </xdr:to>
    <xdr:pic>
      <xdr:nvPicPr>
        <xdr:cNvPr id="11" name="10 Imagen"/>
        <xdr:cNvPicPr>
          <a:picLocks noChangeAspect="1"/>
        </xdr:cNvPicPr>
      </xdr:nvPicPr>
      <xdr:blipFill>
        <a:blip xmlns:r="http://schemas.openxmlformats.org/officeDocument/2006/relationships" r:embed="rId4"/>
        <a:stretch>
          <a:fillRect/>
        </a:stretch>
      </xdr:blipFill>
      <xdr:spPr>
        <a:xfrm>
          <a:off x="762000" y="28765500"/>
          <a:ext cx="9480102" cy="10034886"/>
        </a:xfrm>
        <a:prstGeom prst="rect">
          <a:avLst/>
        </a:prstGeom>
      </xdr:spPr>
    </xdr:pic>
    <xdr:clientData/>
  </xdr:twoCellAnchor>
  <xdr:twoCellAnchor editAs="oneCell">
    <xdr:from>
      <xdr:col>1</xdr:col>
      <xdr:colOff>0</xdr:colOff>
      <xdr:row>207</xdr:row>
      <xdr:rowOff>0</xdr:rowOff>
    </xdr:from>
    <xdr:to>
      <xdr:col>13</xdr:col>
      <xdr:colOff>323909</xdr:colOff>
      <xdr:row>250</xdr:row>
      <xdr:rowOff>142454</xdr:rowOff>
    </xdr:to>
    <xdr:pic>
      <xdr:nvPicPr>
        <xdr:cNvPr id="12" name="11 Imagen"/>
        <xdr:cNvPicPr>
          <a:picLocks noChangeAspect="1"/>
        </xdr:cNvPicPr>
      </xdr:nvPicPr>
      <xdr:blipFill>
        <a:blip xmlns:r="http://schemas.openxmlformats.org/officeDocument/2006/relationships" r:embed="rId5"/>
        <a:stretch>
          <a:fillRect/>
        </a:stretch>
      </xdr:blipFill>
      <xdr:spPr>
        <a:xfrm>
          <a:off x="762000" y="39433500"/>
          <a:ext cx="9467909" cy="8333954"/>
        </a:xfrm>
        <a:prstGeom prst="rect">
          <a:avLst/>
        </a:prstGeom>
      </xdr:spPr>
    </xdr:pic>
    <xdr:clientData/>
  </xdr:twoCellAnchor>
  <xdr:twoCellAnchor editAs="oneCell">
    <xdr:from>
      <xdr:col>1</xdr:col>
      <xdr:colOff>0</xdr:colOff>
      <xdr:row>254</xdr:row>
      <xdr:rowOff>0</xdr:rowOff>
    </xdr:from>
    <xdr:to>
      <xdr:col>13</xdr:col>
      <xdr:colOff>189785</xdr:colOff>
      <xdr:row>301</xdr:row>
      <xdr:rowOff>57169</xdr:rowOff>
    </xdr:to>
    <xdr:pic>
      <xdr:nvPicPr>
        <xdr:cNvPr id="13" name="12 Imagen"/>
        <xdr:cNvPicPr>
          <a:picLocks noChangeAspect="1"/>
        </xdr:cNvPicPr>
      </xdr:nvPicPr>
      <xdr:blipFill>
        <a:blip xmlns:r="http://schemas.openxmlformats.org/officeDocument/2006/relationships" r:embed="rId6"/>
        <a:stretch>
          <a:fillRect/>
        </a:stretch>
      </xdr:blipFill>
      <xdr:spPr>
        <a:xfrm>
          <a:off x="762000" y="48387000"/>
          <a:ext cx="9333785" cy="9010669"/>
        </a:xfrm>
        <a:prstGeom prst="rect">
          <a:avLst/>
        </a:prstGeom>
      </xdr:spPr>
    </xdr:pic>
    <xdr:clientData/>
  </xdr:twoCellAnchor>
  <xdr:twoCellAnchor editAs="oneCell">
    <xdr:from>
      <xdr:col>0</xdr:col>
      <xdr:colOff>0</xdr:colOff>
      <xdr:row>304</xdr:row>
      <xdr:rowOff>0</xdr:rowOff>
    </xdr:from>
    <xdr:to>
      <xdr:col>1</xdr:col>
      <xdr:colOff>381000</xdr:colOff>
      <xdr:row>310</xdr:row>
      <xdr:rowOff>58515</xdr:rowOff>
    </xdr:to>
    <xdr:pic>
      <xdr:nvPicPr>
        <xdr:cNvPr id="14" name="13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57912000"/>
          <a:ext cx="1143000" cy="1201515"/>
        </a:xfrm>
        <a:prstGeom prst="rect">
          <a:avLst/>
        </a:prstGeom>
      </xdr:spPr>
    </xdr:pic>
    <xdr:clientData/>
  </xdr:twoCellAnchor>
  <xdr:twoCellAnchor editAs="oneCell">
    <xdr:from>
      <xdr:col>1</xdr:col>
      <xdr:colOff>0</xdr:colOff>
      <xdr:row>94</xdr:row>
      <xdr:rowOff>0</xdr:rowOff>
    </xdr:from>
    <xdr:to>
      <xdr:col>13</xdr:col>
      <xdr:colOff>403163</xdr:colOff>
      <xdr:row>148</xdr:row>
      <xdr:rowOff>180739</xdr:rowOff>
    </xdr:to>
    <xdr:pic>
      <xdr:nvPicPr>
        <xdr:cNvPr id="10" name="9 Imagen"/>
        <xdr:cNvPicPr>
          <a:picLocks noChangeAspect="1"/>
        </xdr:cNvPicPr>
      </xdr:nvPicPr>
      <xdr:blipFill>
        <a:blip xmlns:r="http://schemas.openxmlformats.org/officeDocument/2006/relationships" r:embed="rId7"/>
        <a:stretch>
          <a:fillRect/>
        </a:stretch>
      </xdr:blipFill>
      <xdr:spPr>
        <a:xfrm>
          <a:off x="762000" y="17907000"/>
          <a:ext cx="9547163" cy="104677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377923</xdr:colOff>
      <xdr:row>6</xdr:row>
      <xdr:rowOff>32250</xdr:rowOff>
    </xdr:to>
    <xdr:pic>
      <xdr:nvPicPr>
        <xdr:cNvPr id="6" name="5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1093" t="46" r="8594" b="7362"/>
        <a:stretch>
          <a:fillRect/>
        </a:stretch>
      </xdr:blipFill>
      <xdr:spPr>
        <a:xfrm>
          <a:off x="0" y="0"/>
          <a:ext cx="1139923" cy="1175250"/>
        </a:xfrm>
        <a:prstGeom prst="rect">
          <a:avLst/>
        </a:prstGeom>
      </xdr:spPr>
    </xdr:pic>
    <xdr:clientData/>
  </xdr:twoCellAnchor>
  <xdr:twoCellAnchor editAs="oneCell">
    <xdr:from>
      <xdr:col>0</xdr:col>
      <xdr:colOff>447675</xdr:colOff>
      <xdr:row>8</xdr:row>
      <xdr:rowOff>142875</xdr:rowOff>
    </xdr:from>
    <xdr:to>
      <xdr:col>4</xdr:col>
      <xdr:colOff>265043</xdr:colOff>
      <xdr:row>23</xdr:row>
      <xdr:rowOff>144647</xdr:rowOff>
    </xdr:to>
    <xdr:pic>
      <xdr:nvPicPr>
        <xdr:cNvPr id="26" name="25 Imagen"/>
        <xdr:cNvPicPr>
          <a:picLocks noChangeAspect="1"/>
        </xdr:cNvPicPr>
      </xdr:nvPicPr>
      <xdr:blipFill>
        <a:blip xmlns:r="http://schemas.openxmlformats.org/officeDocument/2006/relationships" r:embed="rId3"/>
        <a:stretch>
          <a:fillRect/>
        </a:stretch>
      </xdr:blipFill>
      <xdr:spPr>
        <a:xfrm>
          <a:off x="447675" y="1666875"/>
          <a:ext cx="2865368" cy="2859272"/>
        </a:xfrm>
        <a:prstGeom prst="rect">
          <a:avLst/>
        </a:prstGeom>
      </xdr:spPr>
    </xdr:pic>
    <xdr:clientData/>
  </xdr:twoCellAnchor>
  <xdr:twoCellAnchor editAs="oneCell">
    <xdr:from>
      <xdr:col>4</xdr:col>
      <xdr:colOff>180975</xdr:colOff>
      <xdr:row>10</xdr:row>
      <xdr:rowOff>114300</xdr:rowOff>
    </xdr:from>
    <xdr:to>
      <xdr:col>13</xdr:col>
      <xdr:colOff>242535</xdr:colOff>
      <xdr:row>21</xdr:row>
      <xdr:rowOff>67234</xdr:rowOff>
    </xdr:to>
    <xdr:pic>
      <xdr:nvPicPr>
        <xdr:cNvPr id="27" name="26 Imagen">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3228975" y="2019300"/>
          <a:ext cx="6919560" cy="2048434"/>
        </a:xfrm>
        <a:prstGeom prst="rect">
          <a:avLst/>
        </a:prstGeom>
      </xdr:spPr>
    </xdr:pic>
    <xdr:clientData/>
  </xdr:twoCellAnchor>
  <xdr:twoCellAnchor editAs="oneCell">
    <xdr:from>
      <xdr:col>3</xdr:col>
      <xdr:colOff>619125</xdr:colOff>
      <xdr:row>1</xdr:row>
      <xdr:rowOff>38100</xdr:rowOff>
    </xdr:from>
    <xdr:to>
      <xdr:col>13</xdr:col>
      <xdr:colOff>253994</xdr:colOff>
      <xdr:row>11</xdr:row>
      <xdr:rowOff>175437</xdr:rowOff>
    </xdr:to>
    <xdr:pic>
      <xdr:nvPicPr>
        <xdr:cNvPr id="28" name="27 Imagen">
          <a:hlinkClick xmlns:r="http://schemas.openxmlformats.org/officeDocument/2006/relationships" r:id="rId6"/>
        </xdr:cNvPr>
        <xdr:cNvPicPr>
          <a:picLocks noChangeAspect="1"/>
        </xdr:cNvPicPr>
      </xdr:nvPicPr>
      <xdr:blipFill>
        <a:blip xmlns:r="http://schemas.openxmlformats.org/officeDocument/2006/relationships" r:embed="rId7"/>
        <a:stretch>
          <a:fillRect/>
        </a:stretch>
      </xdr:blipFill>
      <xdr:spPr>
        <a:xfrm>
          <a:off x="2905125" y="228600"/>
          <a:ext cx="7254869" cy="2042337"/>
        </a:xfrm>
        <a:prstGeom prst="rect">
          <a:avLst/>
        </a:prstGeom>
      </xdr:spPr>
    </xdr:pic>
    <xdr:clientData/>
  </xdr:twoCellAnchor>
  <xdr:twoCellAnchor editAs="oneCell">
    <xdr:from>
      <xdr:col>3</xdr:col>
      <xdr:colOff>590550</xdr:colOff>
      <xdr:row>20</xdr:row>
      <xdr:rowOff>47625</xdr:rowOff>
    </xdr:from>
    <xdr:to>
      <xdr:col>13</xdr:col>
      <xdr:colOff>237612</xdr:colOff>
      <xdr:row>31</xdr:row>
      <xdr:rowOff>559</xdr:rowOff>
    </xdr:to>
    <xdr:pic>
      <xdr:nvPicPr>
        <xdr:cNvPr id="29" name="28 Imagen">
          <a:hlinkClick xmlns:r="http://schemas.openxmlformats.org/officeDocument/2006/relationships" r:id="rId8"/>
        </xdr:cNvPr>
        <xdr:cNvPicPr>
          <a:picLocks noChangeAspect="1"/>
        </xdr:cNvPicPr>
      </xdr:nvPicPr>
      <xdr:blipFill>
        <a:blip xmlns:r="http://schemas.openxmlformats.org/officeDocument/2006/relationships" r:embed="rId9"/>
        <a:stretch>
          <a:fillRect/>
        </a:stretch>
      </xdr:blipFill>
      <xdr:spPr>
        <a:xfrm>
          <a:off x="2876550" y="3857625"/>
          <a:ext cx="7267062" cy="204843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6</xdr:row>
      <xdr:rowOff>58515</xdr:rowOff>
    </xdr:to>
    <xdr:pic>
      <xdr:nvPicPr>
        <xdr:cNvPr id="4" name="3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0"/>
          <a:ext cx="1143000" cy="1201515"/>
        </a:xfrm>
        <a:prstGeom prst="rect">
          <a:avLst/>
        </a:prstGeom>
      </xdr:spPr>
    </xdr:pic>
    <xdr:clientData/>
  </xdr:twoCellAnchor>
  <xdr:twoCellAnchor editAs="oneCell">
    <xdr:from>
      <xdr:col>1</xdr:col>
      <xdr:colOff>0</xdr:colOff>
      <xdr:row>6</xdr:row>
      <xdr:rowOff>0</xdr:rowOff>
    </xdr:from>
    <xdr:to>
      <xdr:col>12</xdr:col>
      <xdr:colOff>445773</xdr:colOff>
      <xdr:row>53</xdr:row>
      <xdr:rowOff>63265</xdr:rowOff>
    </xdr:to>
    <xdr:pic>
      <xdr:nvPicPr>
        <xdr:cNvPr id="6" name="5 Imagen"/>
        <xdr:cNvPicPr>
          <a:picLocks noChangeAspect="1"/>
        </xdr:cNvPicPr>
      </xdr:nvPicPr>
      <xdr:blipFill>
        <a:blip xmlns:r="http://schemas.openxmlformats.org/officeDocument/2006/relationships" r:embed="rId3"/>
        <a:stretch>
          <a:fillRect/>
        </a:stretch>
      </xdr:blipFill>
      <xdr:spPr>
        <a:xfrm>
          <a:off x="762000" y="1143000"/>
          <a:ext cx="8827773" cy="9016765"/>
        </a:xfrm>
        <a:prstGeom prst="rect">
          <a:avLst/>
        </a:prstGeom>
      </xdr:spPr>
    </xdr:pic>
    <xdr:clientData/>
  </xdr:twoCellAnchor>
  <xdr:twoCellAnchor editAs="oneCell">
    <xdr:from>
      <xdr:col>1</xdr:col>
      <xdr:colOff>333375</xdr:colOff>
      <xdr:row>54</xdr:row>
      <xdr:rowOff>76200</xdr:rowOff>
    </xdr:from>
    <xdr:to>
      <xdr:col>12</xdr:col>
      <xdr:colOff>425549</xdr:colOff>
      <xdr:row>87</xdr:row>
      <xdr:rowOff>8159</xdr:rowOff>
    </xdr:to>
    <xdr:pic>
      <xdr:nvPicPr>
        <xdr:cNvPr id="7" name="6 Imagen"/>
        <xdr:cNvPicPr>
          <a:picLocks noChangeAspect="1"/>
        </xdr:cNvPicPr>
      </xdr:nvPicPr>
      <xdr:blipFill>
        <a:blip xmlns:r="http://schemas.openxmlformats.org/officeDocument/2006/relationships" r:embed="rId4"/>
        <a:stretch>
          <a:fillRect/>
        </a:stretch>
      </xdr:blipFill>
      <xdr:spPr>
        <a:xfrm>
          <a:off x="1095375" y="10934700"/>
          <a:ext cx="8474174" cy="6218459"/>
        </a:xfrm>
        <a:prstGeom prst="rect">
          <a:avLst/>
        </a:prstGeom>
      </xdr:spPr>
    </xdr:pic>
    <xdr:clientData/>
  </xdr:twoCellAnchor>
  <xdr:twoCellAnchor editAs="oneCell">
    <xdr:from>
      <xdr:col>1</xdr:col>
      <xdr:colOff>0</xdr:colOff>
      <xdr:row>91</xdr:row>
      <xdr:rowOff>0</xdr:rowOff>
    </xdr:from>
    <xdr:to>
      <xdr:col>12</xdr:col>
      <xdr:colOff>616476</xdr:colOff>
      <xdr:row>148</xdr:row>
      <xdr:rowOff>29900</xdr:rowOff>
    </xdr:to>
    <xdr:pic>
      <xdr:nvPicPr>
        <xdr:cNvPr id="9" name="8 Imagen"/>
        <xdr:cNvPicPr>
          <a:picLocks noChangeAspect="1"/>
        </xdr:cNvPicPr>
      </xdr:nvPicPr>
      <xdr:blipFill>
        <a:blip xmlns:r="http://schemas.openxmlformats.org/officeDocument/2006/relationships" r:embed="rId5"/>
        <a:stretch>
          <a:fillRect/>
        </a:stretch>
      </xdr:blipFill>
      <xdr:spPr>
        <a:xfrm>
          <a:off x="762000" y="17907000"/>
          <a:ext cx="8998476" cy="10888400"/>
        </a:xfrm>
        <a:prstGeom prst="rect">
          <a:avLst/>
        </a:prstGeom>
      </xdr:spPr>
    </xdr:pic>
    <xdr:clientData/>
  </xdr:twoCellAnchor>
  <xdr:twoCellAnchor editAs="oneCell">
    <xdr:from>
      <xdr:col>1</xdr:col>
      <xdr:colOff>19050</xdr:colOff>
      <xdr:row>149</xdr:row>
      <xdr:rowOff>95250</xdr:rowOff>
    </xdr:from>
    <xdr:to>
      <xdr:col>13</xdr:col>
      <xdr:colOff>196642</xdr:colOff>
      <xdr:row>181</xdr:row>
      <xdr:rowOff>71392</xdr:rowOff>
    </xdr:to>
    <xdr:pic>
      <xdr:nvPicPr>
        <xdr:cNvPr id="10" name="9 Imagen"/>
        <xdr:cNvPicPr>
          <a:picLocks noChangeAspect="1"/>
        </xdr:cNvPicPr>
      </xdr:nvPicPr>
      <xdr:blipFill>
        <a:blip xmlns:r="http://schemas.openxmlformats.org/officeDocument/2006/relationships" r:embed="rId6"/>
        <a:stretch>
          <a:fillRect/>
        </a:stretch>
      </xdr:blipFill>
      <xdr:spPr>
        <a:xfrm>
          <a:off x="781050" y="29051250"/>
          <a:ext cx="9321592" cy="6072142"/>
        </a:xfrm>
        <a:prstGeom prst="rect">
          <a:avLst/>
        </a:prstGeom>
      </xdr:spPr>
    </xdr:pic>
    <xdr:clientData/>
  </xdr:twoCellAnchor>
  <xdr:twoCellAnchor editAs="oneCell">
    <xdr:from>
      <xdr:col>0</xdr:col>
      <xdr:colOff>0</xdr:colOff>
      <xdr:row>181</xdr:row>
      <xdr:rowOff>0</xdr:rowOff>
    </xdr:from>
    <xdr:to>
      <xdr:col>1</xdr:col>
      <xdr:colOff>381000</xdr:colOff>
      <xdr:row>187</xdr:row>
      <xdr:rowOff>58515</xdr:rowOff>
    </xdr:to>
    <xdr:pic>
      <xdr:nvPicPr>
        <xdr:cNvPr id="11" name="10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35052000"/>
          <a:ext cx="1143000" cy="12015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6</xdr:row>
      <xdr:rowOff>58515</xdr:rowOff>
    </xdr:to>
    <xdr:pic>
      <xdr:nvPicPr>
        <xdr:cNvPr id="4" name="3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0"/>
          <a:ext cx="1143000" cy="1201515"/>
        </a:xfrm>
        <a:prstGeom prst="rect">
          <a:avLst/>
        </a:prstGeom>
      </xdr:spPr>
    </xdr:pic>
    <xdr:clientData/>
  </xdr:twoCellAnchor>
  <xdr:twoCellAnchor editAs="oneCell">
    <xdr:from>
      <xdr:col>1</xdr:col>
      <xdr:colOff>0</xdr:colOff>
      <xdr:row>0</xdr:row>
      <xdr:rowOff>0</xdr:rowOff>
    </xdr:from>
    <xdr:to>
      <xdr:col>13</xdr:col>
      <xdr:colOff>281233</xdr:colOff>
      <xdr:row>40</xdr:row>
      <xdr:rowOff>660</xdr:rowOff>
    </xdr:to>
    <xdr:pic>
      <xdr:nvPicPr>
        <xdr:cNvPr id="9" name="8 Imagen"/>
        <xdr:cNvPicPr>
          <a:picLocks noChangeAspect="1"/>
        </xdr:cNvPicPr>
      </xdr:nvPicPr>
      <xdr:blipFill>
        <a:blip xmlns:r="http://schemas.openxmlformats.org/officeDocument/2006/relationships" r:embed="rId3"/>
        <a:stretch>
          <a:fillRect/>
        </a:stretch>
      </xdr:blipFill>
      <xdr:spPr>
        <a:xfrm>
          <a:off x="762000" y="0"/>
          <a:ext cx="9425233" cy="7620660"/>
        </a:xfrm>
        <a:prstGeom prst="rect">
          <a:avLst/>
        </a:prstGeom>
      </xdr:spPr>
    </xdr:pic>
    <xdr:clientData/>
  </xdr:twoCellAnchor>
  <xdr:twoCellAnchor editAs="oneCell">
    <xdr:from>
      <xdr:col>1</xdr:col>
      <xdr:colOff>0</xdr:colOff>
      <xdr:row>43</xdr:row>
      <xdr:rowOff>0</xdr:rowOff>
    </xdr:from>
    <xdr:to>
      <xdr:col>11</xdr:col>
      <xdr:colOff>695325</xdr:colOff>
      <xdr:row>75</xdr:row>
      <xdr:rowOff>122459</xdr:rowOff>
    </xdr:to>
    <xdr:pic>
      <xdr:nvPicPr>
        <xdr:cNvPr id="10" name="9 Imagen"/>
        <xdr:cNvPicPr>
          <a:picLocks noChangeAspect="1"/>
        </xdr:cNvPicPr>
      </xdr:nvPicPr>
      <xdr:blipFill>
        <a:blip xmlns:r="http://schemas.openxmlformats.org/officeDocument/2006/relationships" r:embed="rId4"/>
        <a:srcRect r="20701"/>
        <a:stretch>
          <a:fillRect/>
        </a:stretch>
      </xdr:blipFill>
      <xdr:spPr>
        <a:xfrm>
          <a:off x="762000" y="8191500"/>
          <a:ext cx="8315325" cy="6218459"/>
        </a:xfrm>
        <a:prstGeom prst="rect">
          <a:avLst/>
        </a:prstGeom>
      </xdr:spPr>
    </xdr:pic>
    <xdr:clientData/>
  </xdr:twoCellAnchor>
  <xdr:twoCellAnchor editAs="oneCell">
    <xdr:from>
      <xdr:col>1</xdr:col>
      <xdr:colOff>0</xdr:colOff>
      <xdr:row>77</xdr:row>
      <xdr:rowOff>38100</xdr:rowOff>
    </xdr:from>
    <xdr:to>
      <xdr:col>12</xdr:col>
      <xdr:colOff>299456</xdr:colOff>
      <xdr:row>101</xdr:row>
      <xdr:rowOff>32400</xdr:rowOff>
    </xdr:to>
    <xdr:pic>
      <xdr:nvPicPr>
        <xdr:cNvPr id="11" name="10 Imagen"/>
        <xdr:cNvPicPr>
          <a:picLocks noChangeAspect="1"/>
        </xdr:cNvPicPr>
      </xdr:nvPicPr>
      <xdr:blipFill>
        <a:blip xmlns:r="http://schemas.openxmlformats.org/officeDocument/2006/relationships" r:embed="rId5"/>
        <a:stretch>
          <a:fillRect/>
        </a:stretch>
      </xdr:blipFill>
      <xdr:spPr>
        <a:xfrm>
          <a:off x="762000" y="14706600"/>
          <a:ext cx="8681456" cy="4566300"/>
        </a:xfrm>
        <a:prstGeom prst="rect">
          <a:avLst/>
        </a:prstGeom>
      </xdr:spPr>
    </xdr:pic>
    <xdr:clientData/>
  </xdr:twoCellAnchor>
  <xdr:twoCellAnchor editAs="oneCell">
    <xdr:from>
      <xdr:col>0</xdr:col>
      <xdr:colOff>0</xdr:colOff>
      <xdr:row>100</xdr:row>
      <xdr:rowOff>66675</xdr:rowOff>
    </xdr:from>
    <xdr:to>
      <xdr:col>1</xdr:col>
      <xdr:colOff>381000</xdr:colOff>
      <xdr:row>106</xdr:row>
      <xdr:rowOff>125190</xdr:rowOff>
    </xdr:to>
    <xdr:pic>
      <xdr:nvPicPr>
        <xdr:cNvPr id="12" name="11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19116675"/>
          <a:ext cx="1143000" cy="12015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6</xdr:row>
      <xdr:rowOff>58515</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0"/>
          <a:ext cx="1143000" cy="1201515"/>
        </a:xfrm>
        <a:prstGeom prst="rect">
          <a:avLst/>
        </a:prstGeom>
      </xdr:spPr>
    </xdr:pic>
    <xdr:clientData/>
  </xdr:twoCellAnchor>
  <xdr:twoCellAnchor editAs="oneCell">
    <xdr:from>
      <xdr:col>0</xdr:col>
      <xdr:colOff>571500</xdr:colOff>
      <xdr:row>4</xdr:row>
      <xdr:rowOff>123825</xdr:rowOff>
    </xdr:from>
    <xdr:to>
      <xdr:col>12</xdr:col>
      <xdr:colOff>688127</xdr:colOff>
      <xdr:row>18</xdr:row>
      <xdr:rowOff>145394</xdr:rowOff>
    </xdr:to>
    <xdr:pic>
      <xdr:nvPicPr>
        <xdr:cNvPr id="4" name="3 Imagen"/>
        <xdr:cNvPicPr>
          <a:picLocks noChangeAspect="1"/>
        </xdr:cNvPicPr>
      </xdr:nvPicPr>
      <xdr:blipFill>
        <a:blip xmlns:r="http://schemas.openxmlformats.org/officeDocument/2006/relationships" r:embed="rId3"/>
        <a:stretch>
          <a:fillRect/>
        </a:stretch>
      </xdr:blipFill>
      <xdr:spPr>
        <a:xfrm>
          <a:off x="571500" y="885825"/>
          <a:ext cx="9260627" cy="2688569"/>
        </a:xfrm>
        <a:prstGeom prst="rect">
          <a:avLst/>
        </a:prstGeom>
      </xdr:spPr>
    </xdr:pic>
    <xdr:clientData/>
  </xdr:twoCellAnchor>
  <xdr:twoCellAnchor editAs="oneCell">
    <xdr:from>
      <xdr:col>0</xdr:col>
      <xdr:colOff>685800</xdr:colOff>
      <xdr:row>21</xdr:row>
      <xdr:rowOff>161925</xdr:rowOff>
    </xdr:from>
    <xdr:to>
      <xdr:col>4</xdr:col>
      <xdr:colOff>314176</xdr:colOff>
      <xdr:row>33</xdr:row>
      <xdr:rowOff>189177</xdr:rowOff>
    </xdr:to>
    <xdr:pic>
      <xdr:nvPicPr>
        <xdr:cNvPr id="5" name="4 Imagen"/>
        <xdr:cNvPicPr>
          <a:picLocks noChangeAspect="1"/>
        </xdr:cNvPicPr>
      </xdr:nvPicPr>
      <xdr:blipFill>
        <a:blip xmlns:r="http://schemas.openxmlformats.org/officeDocument/2006/relationships" r:embed="rId4"/>
        <a:stretch>
          <a:fillRect/>
        </a:stretch>
      </xdr:blipFill>
      <xdr:spPr>
        <a:xfrm>
          <a:off x="685800" y="4171950"/>
          <a:ext cx="2676376" cy="2322777"/>
        </a:xfrm>
        <a:prstGeom prst="rect">
          <a:avLst/>
        </a:prstGeom>
      </xdr:spPr>
    </xdr:pic>
    <xdr:clientData/>
  </xdr:twoCellAnchor>
  <xdr:twoCellAnchor editAs="oneCell">
    <xdr:from>
      <xdr:col>0</xdr:col>
      <xdr:colOff>723900</xdr:colOff>
      <xdr:row>36</xdr:row>
      <xdr:rowOff>85725</xdr:rowOff>
    </xdr:from>
    <xdr:to>
      <xdr:col>4</xdr:col>
      <xdr:colOff>315697</xdr:colOff>
      <xdr:row>48</xdr:row>
      <xdr:rowOff>109549</xdr:rowOff>
    </xdr:to>
    <xdr:pic>
      <xdr:nvPicPr>
        <xdr:cNvPr id="6" name="5 Imagen"/>
        <xdr:cNvPicPr>
          <a:picLocks noChangeAspect="1"/>
        </xdr:cNvPicPr>
      </xdr:nvPicPr>
      <xdr:blipFill>
        <a:blip xmlns:r="http://schemas.openxmlformats.org/officeDocument/2006/relationships" r:embed="rId5"/>
        <a:stretch>
          <a:fillRect/>
        </a:stretch>
      </xdr:blipFill>
      <xdr:spPr>
        <a:xfrm>
          <a:off x="723900" y="6972300"/>
          <a:ext cx="2639797" cy="2328874"/>
        </a:xfrm>
        <a:prstGeom prst="rect">
          <a:avLst/>
        </a:prstGeom>
      </xdr:spPr>
    </xdr:pic>
    <xdr:clientData/>
  </xdr:twoCellAnchor>
  <xdr:twoCellAnchor editAs="oneCell">
    <xdr:from>
      <xdr:col>0</xdr:col>
      <xdr:colOff>0</xdr:colOff>
      <xdr:row>49</xdr:row>
      <xdr:rowOff>0</xdr:rowOff>
    </xdr:from>
    <xdr:to>
      <xdr:col>1</xdr:col>
      <xdr:colOff>381000</xdr:colOff>
      <xdr:row>55</xdr:row>
      <xdr:rowOff>58515</xdr:rowOff>
    </xdr:to>
    <xdr:pic>
      <xdr:nvPicPr>
        <xdr:cNvPr id="7" name="6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7009" t="2614" r="7426" b="7942"/>
        <a:stretch>
          <a:fillRect/>
        </a:stretch>
      </xdr:blipFill>
      <xdr:spPr>
        <a:xfrm>
          <a:off x="0" y="9382125"/>
          <a:ext cx="1143000" cy="12015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3</xdr:col>
      <xdr:colOff>514350</xdr:colOff>
      <xdr:row>18</xdr:row>
      <xdr:rowOff>1562100</xdr:rowOff>
    </xdr:from>
    <xdr:to>
      <xdr:col>3</xdr:col>
      <xdr:colOff>1476375</xdr:colOff>
      <xdr:row>18</xdr:row>
      <xdr:rowOff>1876425</xdr:rowOff>
    </xdr:to>
    <xdr:pic>
      <xdr:nvPicPr>
        <xdr:cNvPr id="9"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2571750" y="4324350"/>
          <a:ext cx="962025" cy="314325"/>
        </a:xfrm>
        <a:prstGeom prst="rect">
          <a:avLst/>
        </a:prstGeom>
        <a:noFill/>
      </xdr:spPr>
    </xdr:pic>
    <xdr:clientData/>
  </xdr:twoCellAnchor>
  <xdr:twoCellAnchor>
    <xdr:from>
      <xdr:col>3</xdr:col>
      <xdr:colOff>514350</xdr:colOff>
      <xdr:row>20</xdr:row>
      <xdr:rowOff>1562100</xdr:rowOff>
    </xdr:from>
    <xdr:to>
      <xdr:col>3</xdr:col>
      <xdr:colOff>1476375</xdr:colOff>
      <xdr:row>20</xdr:row>
      <xdr:rowOff>1876425</xdr:rowOff>
    </xdr:to>
    <xdr:pic>
      <xdr:nvPicPr>
        <xdr:cNvPr id="13"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2362200"/>
          <a:ext cx="962025" cy="0"/>
        </a:xfrm>
        <a:prstGeom prst="rect">
          <a:avLst/>
        </a:prstGeom>
        <a:noFill/>
      </xdr:spPr>
    </xdr:pic>
    <xdr:clientData/>
  </xdr:twoCellAnchor>
  <xdr:twoCellAnchor>
    <xdr:from>
      <xdr:col>3</xdr:col>
      <xdr:colOff>514350</xdr:colOff>
      <xdr:row>26</xdr:row>
      <xdr:rowOff>1562100</xdr:rowOff>
    </xdr:from>
    <xdr:to>
      <xdr:col>3</xdr:col>
      <xdr:colOff>1476375</xdr:colOff>
      <xdr:row>26</xdr:row>
      <xdr:rowOff>1876425</xdr:rowOff>
    </xdr:to>
    <xdr:pic>
      <xdr:nvPicPr>
        <xdr:cNvPr id="14"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2362200"/>
          <a:ext cx="962025" cy="0"/>
        </a:xfrm>
        <a:prstGeom prst="rect">
          <a:avLst/>
        </a:prstGeom>
        <a:noFill/>
      </xdr:spPr>
    </xdr:pic>
    <xdr:clientData/>
  </xdr:twoCellAnchor>
  <xdr:twoCellAnchor>
    <xdr:from>
      <xdr:col>3</xdr:col>
      <xdr:colOff>514350</xdr:colOff>
      <xdr:row>34</xdr:row>
      <xdr:rowOff>1562100</xdr:rowOff>
    </xdr:from>
    <xdr:to>
      <xdr:col>3</xdr:col>
      <xdr:colOff>1476375</xdr:colOff>
      <xdr:row>34</xdr:row>
      <xdr:rowOff>1876425</xdr:rowOff>
    </xdr:to>
    <xdr:pic>
      <xdr:nvPicPr>
        <xdr:cNvPr id="16"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2362200"/>
          <a:ext cx="962025" cy="0"/>
        </a:xfrm>
        <a:prstGeom prst="rect">
          <a:avLst/>
        </a:prstGeom>
        <a:noFill/>
      </xdr:spPr>
    </xdr:pic>
    <xdr:clientData/>
  </xdr:twoCellAnchor>
  <xdr:twoCellAnchor>
    <xdr:from>
      <xdr:col>3</xdr:col>
      <xdr:colOff>514350</xdr:colOff>
      <xdr:row>37</xdr:row>
      <xdr:rowOff>1562100</xdr:rowOff>
    </xdr:from>
    <xdr:to>
      <xdr:col>3</xdr:col>
      <xdr:colOff>1476375</xdr:colOff>
      <xdr:row>37</xdr:row>
      <xdr:rowOff>1876425</xdr:rowOff>
    </xdr:to>
    <xdr:pic>
      <xdr:nvPicPr>
        <xdr:cNvPr id="17"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2362200"/>
          <a:ext cx="962025" cy="0"/>
        </a:xfrm>
        <a:prstGeom prst="rect">
          <a:avLst/>
        </a:prstGeom>
        <a:noFill/>
      </xdr:spPr>
    </xdr:pic>
    <xdr:clientData/>
  </xdr:twoCellAnchor>
  <xdr:twoCellAnchor>
    <xdr:from>
      <xdr:col>3</xdr:col>
      <xdr:colOff>514350</xdr:colOff>
      <xdr:row>39</xdr:row>
      <xdr:rowOff>1562100</xdr:rowOff>
    </xdr:from>
    <xdr:to>
      <xdr:col>3</xdr:col>
      <xdr:colOff>1476375</xdr:colOff>
      <xdr:row>39</xdr:row>
      <xdr:rowOff>1876425</xdr:rowOff>
    </xdr:to>
    <xdr:pic>
      <xdr:nvPicPr>
        <xdr:cNvPr id="18"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2362200"/>
          <a:ext cx="962025" cy="0"/>
        </a:xfrm>
        <a:prstGeom prst="rect">
          <a:avLst/>
        </a:prstGeom>
        <a:noFill/>
      </xdr:spPr>
    </xdr:pic>
    <xdr:clientData/>
  </xdr:twoCellAnchor>
  <xdr:twoCellAnchor>
    <xdr:from>
      <xdr:col>3</xdr:col>
      <xdr:colOff>514350</xdr:colOff>
      <xdr:row>41</xdr:row>
      <xdr:rowOff>1562100</xdr:rowOff>
    </xdr:from>
    <xdr:to>
      <xdr:col>3</xdr:col>
      <xdr:colOff>1476375</xdr:colOff>
      <xdr:row>41</xdr:row>
      <xdr:rowOff>1876425</xdr:rowOff>
    </xdr:to>
    <xdr:pic>
      <xdr:nvPicPr>
        <xdr:cNvPr id="19"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2362200"/>
          <a:ext cx="962025" cy="0"/>
        </a:xfrm>
        <a:prstGeom prst="rect">
          <a:avLst/>
        </a:prstGeom>
        <a:noFill/>
      </xdr:spPr>
    </xdr:pic>
    <xdr:clientData/>
  </xdr:twoCellAnchor>
  <xdr:twoCellAnchor>
    <xdr:from>
      <xdr:col>3</xdr:col>
      <xdr:colOff>514350</xdr:colOff>
      <xdr:row>43</xdr:row>
      <xdr:rowOff>1562100</xdr:rowOff>
    </xdr:from>
    <xdr:to>
      <xdr:col>3</xdr:col>
      <xdr:colOff>1476375</xdr:colOff>
      <xdr:row>43</xdr:row>
      <xdr:rowOff>1876425</xdr:rowOff>
    </xdr:to>
    <xdr:pic>
      <xdr:nvPicPr>
        <xdr:cNvPr id="20"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5829300"/>
          <a:ext cx="962025" cy="0"/>
        </a:xfrm>
        <a:prstGeom prst="rect">
          <a:avLst/>
        </a:prstGeom>
        <a:noFill/>
      </xdr:spPr>
    </xdr:pic>
    <xdr:clientData/>
  </xdr:twoCellAnchor>
  <xdr:twoCellAnchor>
    <xdr:from>
      <xdr:col>3</xdr:col>
      <xdr:colOff>514350</xdr:colOff>
      <xdr:row>47</xdr:row>
      <xdr:rowOff>1562100</xdr:rowOff>
    </xdr:from>
    <xdr:to>
      <xdr:col>3</xdr:col>
      <xdr:colOff>1476375</xdr:colOff>
      <xdr:row>47</xdr:row>
      <xdr:rowOff>1876425</xdr:rowOff>
    </xdr:to>
    <xdr:pic>
      <xdr:nvPicPr>
        <xdr:cNvPr id="21"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990975" y="5829300"/>
          <a:ext cx="962025" cy="0"/>
        </a:xfrm>
        <a:prstGeom prst="rect">
          <a:avLst/>
        </a:prstGeom>
        <a:noFill/>
      </xdr:spPr>
    </xdr:pic>
    <xdr:clientData/>
  </xdr:twoCellAnchor>
  <xdr:twoCellAnchor editAs="oneCell">
    <xdr:from>
      <xdr:col>0</xdr:col>
      <xdr:colOff>0</xdr:colOff>
      <xdr:row>52</xdr:row>
      <xdr:rowOff>0</xdr:rowOff>
    </xdr:from>
    <xdr:to>
      <xdr:col>1</xdr:col>
      <xdr:colOff>377923</xdr:colOff>
      <xdr:row>56</xdr:row>
      <xdr:rowOff>222750</xdr:rowOff>
    </xdr:to>
    <xdr:pic>
      <xdr:nvPicPr>
        <xdr:cNvPr id="27" name="26 Imagen">
          <a:hlinkClick xmlns:r="http://schemas.openxmlformats.org/officeDocument/2006/relationships" r:id="rId2"/>
        </xdr:cNvPr>
        <xdr:cNvPicPr>
          <a:picLocks noChangeAspect="1"/>
        </xdr:cNvPicPr>
      </xdr:nvPicPr>
      <xdr:blipFill>
        <a:blip xmlns:r="http://schemas.openxmlformats.org/officeDocument/2006/relationships" r:embed="rId3" cstate="print"/>
        <a:srcRect l="1093" t="46" r="8594" b="7362"/>
        <a:stretch>
          <a:fillRect/>
        </a:stretch>
      </xdr:blipFill>
      <xdr:spPr>
        <a:xfrm>
          <a:off x="0" y="45186600"/>
          <a:ext cx="1139923" cy="1175250"/>
        </a:xfrm>
        <a:prstGeom prst="rect">
          <a:avLst/>
        </a:prstGeom>
      </xdr:spPr>
    </xdr:pic>
    <xdr:clientData/>
  </xdr:twoCellAnchor>
  <xdr:twoCellAnchor editAs="oneCell">
    <xdr:from>
      <xdr:col>0</xdr:col>
      <xdr:colOff>390525</xdr:colOff>
      <xdr:row>4</xdr:row>
      <xdr:rowOff>28575</xdr:rowOff>
    </xdr:from>
    <xdr:to>
      <xdr:col>5</xdr:col>
      <xdr:colOff>973877</xdr:colOff>
      <xdr:row>17</xdr:row>
      <xdr:rowOff>170580</xdr:rowOff>
    </xdr:to>
    <xdr:pic>
      <xdr:nvPicPr>
        <xdr:cNvPr id="22" name="21 Imagen"/>
        <xdr:cNvPicPr>
          <a:picLocks noChangeAspect="1"/>
        </xdr:cNvPicPr>
      </xdr:nvPicPr>
      <xdr:blipFill>
        <a:blip xmlns:r="http://schemas.openxmlformats.org/officeDocument/2006/relationships" r:embed="rId4"/>
        <a:stretch>
          <a:fillRect/>
        </a:stretch>
      </xdr:blipFill>
      <xdr:spPr>
        <a:xfrm>
          <a:off x="390525" y="885825"/>
          <a:ext cx="9260627" cy="3151905"/>
        </a:xfrm>
        <a:prstGeom prst="rect">
          <a:avLst/>
        </a:prstGeom>
      </xdr:spPr>
    </xdr:pic>
    <xdr:clientData/>
  </xdr:twoCellAnchor>
  <xdr:twoCellAnchor editAs="oneCell">
    <xdr:from>
      <xdr:col>0</xdr:col>
      <xdr:colOff>0</xdr:colOff>
      <xdr:row>0</xdr:row>
      <xdr:rowOff>0</xdr:rowOff>
    </xdr:from>
    <xdr:to>
      <xdr:col>1</xdr:col>
      <xdr:colOff>377923</xdr:colOff>
      <xdr:row>5</xdr:row>
      <xdr:rowOff>127500</xdr:rowOff>
    </xdr:to>
    <xdr:pic>
      <xdr:nvPicPr>
        <xdr:cNvPr id="23" name="22 Imagen">
          <a:hlinkClick xmlns:r="http://schemas.openxmlformats.org/officeDocument/2006/relationships" r:id="rId2"/>
        </xdr:cNvPr>
        <xdr:cNvPicPr>
          <a:picLocks noChangeAspect="1"/>
        </xdr:cNvPicPr>
      </xdr:nvPicPr>
      <xdr:blipFill>
        <a:blip xmlns:r="http://schemas.openxmlformats.org/officeDocument/2006/relationships" r:embed="rId3" cstate="print"/>
        <a:srcRect l="1093" t="46" r="8594" b="7362"/>
        <a:stretch>
          <a:fillRect/>
        </a:stretch>
      </xdr:blipFill>
      <xdr:spPr>
        <a:xfrm>
          <a:off x="0" y="0"/>
          <a:ext cx="1139923" cy="11752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377923</xdr:colOff>
      <xdr:row>6</xdr:row>
      <xdr:rowOff>32250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1093" t="46" r="8594" b="7362"/>
        <a:stretch>
          <a:fillRect/>
        </a:stretch>
      </xdr:blipFill>
      <xdr:spPr>
        <a:xfrm>
          <a:off x="0" y="0"/>
          <a:ext cx="1139923" cy="1175250"/>
        </a:xfrm>
        <a:prstGeom prst="rect">
          <a:avLst/>
        </a:prstGeom>
      </xdr:spPr>
    </xdr:pic>
    <xdr:clientData/>
  </xdr:twoCellAnchor>
  <xdr:twoCellAnchor editAs="oneCell">
    <xdr:from>
      <xdr:col>2</xdr:col>
      <xdr:colOff>733425</xdr:colOff>
      <xdr:row>57</xdr:row>
      <xdr:rowOff>19050</xdr:rowOff>
    </xdr:from>
    <xdr:to>
      <xdr:col>11</xdr:col>
      <xdr:colOff>112174</xdr:colOff>
      <xdr:row>70</xdr:row>
      <xdr:rowOff>127478</xdr:rowOff>
    </xdr:to>
    <xdr:pic>
      <xdr:nvPicPr>
        <xdr:cNvPr id="4" name="3 Imagen">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2257425" y="12020550"/>
          <a:ext cx="6236749" cy="2584928"/>
        </a:xfrm>
        <a:prstGeom prst="rect">
          <a:avLst/>
        </a:prstGeom>
      </xdr:spPr>
    </xdr:pic>
    <xdr:clientData/>
  </xdr:twoCellAnchor>
  <xdr:twoCellAnchor editAs="oneCell">
    <xdr:from>
      <xdr:col>1</xdr:col>
      <xdr:colOff>714375</xdr:colOff>
      <xdr:row>5</xdr:row>
      <xdr:rowOff>161925</xdr:rowOff>
    </xdr:from>
    <xdr:to>
      <xdr:col>11</xdr:col>
      <xdr:colOff>355340</xdr:colOff>
      <xdr:row>27</xdr:row>
      <xdr:rowOff>153143</xdr:rowOff>
    </xdr:to>
    <xdr:pic>
      <xdr:nvPicPr>
        <xdr:cNvPr id="6" name="5 Imagen"/>
        <xdr:cNvPicPr>
          <a:picLocks noChangeAspect="1"/>
        </xdr:cNvPicPr>
      </xdr:nvPicPr>
      <xdr:blipFill>
        <a:blip xmlns:r="http://schemas.openxmlformats.org/officeDocument/2006/relationships" r:embed="rId5"/>
        <a:stretch>
          <a:fillRect/>
        </a:stretch>
      </xdr:blipFill>
      <xdr:spPr>
        <a:xfrm>
          <a:off x="1476375" y="1114425"/>
          <a:ext cx="7260965" cy="4182218"/>
        </a:xfrm>
        <a:prstGeom prst="rect">
          <a:avLst/>
        </a:prstGeom>
      </xdr:spPr>
    </xdr:pic>
    <xdr:clientData/>
  </xdr:twoCellAnchor>
  <xdr:twoCellAnchor editAs="oneCell">
    <xdr:from>
      <xdr:col>1</xdr:col>
      <xdr:colOff>85725</xdr:colOff>
      <xdr:row>27</xdr:row>
      <xdr:rowOff>66675</xdr:rowOff>
    </xdr:from>
    <xdr:to>
      <xdr:col>12</xdr:col>
      <xdr:colOff>464436</xdr:colOff>
      <xdr:row>55</xdr:row>
      <xdr:rowOff>189068</xdr:rowOff>
    </xdr:to>
    <xdr:pic>
      <xdr:nvPicPr>
        <xdr:cNvPr id="7" name="6 Imagen"/>
        <xdr:cNvPicPr>
          <a:picLocks noChangeAspect="1"/>
        </xdr:cNvPicPr>
      </xdr:nvPicPr>
      <xdr:blipFill>
        <a:blip xmlns:r="http://schemas.openxmlformats.org/officeDocument/2006/relationships" r:embed="rId6"/>
        <a:stretch>
          <a:fillRect/>
        </a:stretch>
      </xdr:blipFill>
      <xdr:spPr>
        <a:xfrm>
          <a:off x="847725" y="5210175"/>
          <a:ext cx="8760711" cy="545639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8</xdr:row>
      <xdr:rowOff>0</xdr:rowOff>
    </xdr:from>
    <xdr:to>
      <xdr:col>12</xdr:col>
      <xdr:colOff>495300</xdr:colOff>
      <xdr:row>13</xdr:row>
      <xdr:rowOff>47624</xdr:rowOff>
    </xdr:to>
    <xdr:pic>
      <xdr:nvPicPr>
        <xdr:cNvPr id="7" name="6 Imagen">
          <a:hlinkClick xmlns:r="http://schemas.openxmlformats.org/officeDocument/2006/relationships" r:id="rId1"/>
        </xdr:cNvPr>
        <xdr:cNvPicPr>
          <a:picLocks noChangeAspect="1"/>
        </xdr:cNvPicPr>
      </xdr:nvPicPr>
      <xdr:blipFill>
        <a:blip xmlns:r="http://schemas.openxmlformats.org/officeDocument/2006/relationships" r:embed="rId2"/>
        <a:srcRect b="75089"/>
        <a:stretch>
          <a:fillRect/>
        </a:stretch>
      </xdr:blipFill>
      <xdr:spPr>
        <a:xfrm>
          <a:off x="2286000" y="1524000"/>
          <a:ext cx="8115300" cy="1000124"/>
        </a:xfrm>
        <a:prstGeom prst="rect">
          <a:avLst/>
        </a:prstGeom>
      </xdr:spPr>
    </xdr:pic>
    <xdr:clientData/>
  </xdr:twoCellAnchor>
  <xdr:twoCellAnchor editAs="oneCell">
    <xdr:from>
      <xdr:col>2</xdr:col>
      <xdr:colOff>0</xdr:colOff>
      <xdr:row>14</xdr:row>
      <xdr:rowOff>0</xdr:rowOff>
    </xdr:from>
    <xdr:to>
      <xdr:col>12</xdr:col>
      <xdr:colOff>495300</xdr:colOff>
      <xdr:row>19</xdr:row>
      <xdr:rowOff>57150</xdr:rowOff>
    </xdr:to>
    <xdr:pic>
      <xdr:nvPicPr>
        <xdr:cNvPr id="8" name="7 Imagen">
          <a:hlinkClick xmlns:r="http://schemas.openxmlformats.org/officeDocument/2006/relationships" r:id="rId3"/>
        </xdr:cNvPr>
        <xdr:cNvPicPr>
          <a:picLocks noChangeAspect="1"/>
        </xdr:cNvPicPr>
      </xdr:nvPicPr>
      <xdr:blipFill>
        <a:blip xmlns:r="http://schemas.openxmlformats.org/officeDocument/2006/relationships" r:embed="rId2"/>
        <a:srcRect t="24437" b="50415"/>
        <a:stretch>
          <a:fillRect/>
        </a:stretch>
      </xdr:blipFill>
      <xdr:spPr>
        <a:xfrm>
          <a:off x="2286000" y="2667000"/>
          <a:ext cx="8115300" cy="1009650"/>
        </a:xfrm>
        <a:prstGeom prst="rect">
          <a:avLst/>
        </a:prstGeom>
      </xdr:spPr>
    </xdr:pic>
    <xdr:clientData/>
  </xdr:twoCellAnchor>
  <xdr:twoCellAnchor editAs="oneCell">
    <xdr:from>
      <xdr:col>2</xdr:col>
      <xdr:colOff>0</xdr:colOff>
      <xdr:row>20</xdr:row>
      <xdr:rowOff>0</xdr:rowOff>
    </xdr:from>
    <xdr:to>
      <xdr:col>12</xdr:col>
      <xdr:colOff>506672</xdr:colOff>
      <xdr:row>25</xdr:row>
      <xdr:rowOff>38100</xdr:rowOff>
    </xdr:to>
    <xdr:pic>
      <xdr:nvPicPr>
        <xdr:cNvPr id="9" name="8 Imagen">
          <a:hlinkClick xmlns:r="http://schemas.openxmlformats.org/officeDocument/2006/relationships" r:id="rId4"/>
        </xdr:cNvPr>
        <xdr:cNvPicPr>
          <a:picLocks noChangeAspect="1"/>
        </xdr:cNvPicPr>
      </xdr:nvPicPr>
      <xdr:blipFill>
        <a:blip xmlns:r="http://schemas.openxmlformats.org/officeDocument/2006/relationships" r:embed="rId5"/>
        <a:srcRect t="49948" b="25433"/>
        <a:stretch>
          <a:fillRect/>
        </a:stretch>
      </xdr:blipFill>
      <xdr:spPr>
        <a:xfrm>
          <a:off x="2286000" y="3810000"/>
          <a:ext cx="8126672" cy="990600"/>
        </a:xfrm>
        <a:prstGeom prst="rect">
          <a:avLst/>
        </a:prstGeom>
      </xdr:spPr>
    </xdr:pic>
    <xdr:clientData/>
  </xdr:twoCellAnchor>
  <xdr:twoCellAnchor editAs="oneCell">
    <xdr:from>
      <xdr:col>2</xdr:col>
      <xdr:colOff>0</xdr:colOff>
      <xdr:row>26</xdr:row>
      <xdr:rowOff>0</xdr:rowOff>
    </xdr:from>
    <xdr:to>
      <xdr:col>12</xdr:col>
      <xdr:colOff>495300</xdr:colOff>
      <xdr:row>31</xdr:row>
      <xdr:rowOff>71418</xdr:rowOff>
    </xdr:to>
    <xdr:pic>
      <xdr:nvPicPr>
        <xdr:cNvPr id="10" name="9 Imagen">
          <a:hlinkClick xmlns:r="http://schemas.openxmlformats.org/officeDocument/2006/relationships" r:id="rId6"/>
        </xdr:cNvPr>
        <xdr:cNvPicPr>
          <a:picLocks noChangeAspect="1"/>
        </xdr:cNvPicPr>
      </xdr:nvPicPr>
      <xdr:blipFill>
        <a:blip xmlns:r="http://schemas.openxmlformats.org/officeDocument/2006/relationships" r:embed="rId2"/>
        <a:srcRect t="74496"/>
        <a:stretch>
          <a:fillRect/>
        </a:stretch>
      </xdr:blipFill>
      <xdr:spPr>
        <a:xfrm>
          <a:off x="2286000" y="4953000"/>
          <a:ext cx="8115300" cy="1023918"/>
        </a:xfrm>
        <a:prstGeom prst="rect">
          <a:avLst/>
        </a:prstGeom>
      </xdr:spPr>
    </xdr:pic>
    <xdr:clientData/>
  </xdr:twoCellAnchor>
  <xdr:twoCellAnchor editAs="oneCell">
    <xdr:from>
      <xdr:col>0</xdr:col>
      <xdr:colOff>0</xdr:colOff>
      <xdr:row>0</xdr:row>
      <xdr:rowOff>0</xdr:rowOff>
    </xdr:from>
    <xdr:to>
      <xdr:col>1</xdr:col>
      <xdr:colOff>377923</xdr:colOff>
      <xdr:row>6</xdr:row>
      <xdr:rowOff>32250</xdr:rowOff>
    </xdr:to>
    <xdr:pic>
      <xdr:nvPicPr>
        <xdr:cNvPr id="12" name="11 Imagen">
          <a:hlinkClick xmlns:r="http://schemas.openxmlformats.org/officeDocument/2006/relationships" r:id="rId7"/>
        </xdr:cNvPr>
        <xdr:cNvPicPr>
          <a:picLocks noChangeAspect="1"/>
        </xdr:cNvPicPr>
      </xdr:nvPicPr>
      <xdr:blipFill>
        <a:blip xmlns:r="http://schemas.openxmlformats.org/officeDocument/2006/relationships" r:embed="rId8" cstate="print"/>
        <a:srcRect l="1093" t="46" r="8594" b="7362"/>
        <a:stretch>
          <a:fillRect/>
        </a:stretch>
      </xdr:blipFill>
      <xdr:spPr>
        <a:xfrm>
          <a:off x="0" y="0"/>
          <a:ext cx="1139923" cy="11752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457200</xdr:colOff>
      <xdr:row>7</xdr:row>
      <xdr:rowOff>152400</xdr:rowOff>
    </xdr:from>
    <xdr:to>
      <xdr:col>4</xdr:col>
      <xdr:colOff>411422</xdr:colOff>
      <xdr:row>9</xdr:row>
      <xdr:rowOff>49999</xdr:rowOff>
    </xdr:to>
    <xdr:pic>
      <xdr:nvPicPr>
        <xdr:cNvPr id="29" name="28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219200" y="1495425"/>
          <a:ext cx="8126672" cy="1012024"/>
        </a:xfrm>
        <a:prstGeom prst="rect">
          <a:avLst/>
        </a:prstGeom>
      </xdr:spPr>
    </xdr:pic>
    <xdr:clientData/>
  </xdr:twoCellAnchor>
  <xdr:twoCellAnchor editAs="oneCell">
    <xdr:from>
      <xdr:col>0</xdr:col>
      <xdr:colOff>0</xdr:colOff>
      <xdr:row>0</xdr:row>
      <xdr:rowOff>0</xdr:rowOff>
    </xdr:from>
    <xdr:to>
      <xdr:col>1</xdr:col>
      <xdr:colOff>381000</xdr:colOff>
      <xdr:row>6</xdr:row>
      <xdr:rowOff>48990</xdr:rowOff>
    </xdr:to>
    <xdr:pic>
      <xdr:nvPicPr>
        <xdr:cNvPr id="13" name="12 Imagen">
          <a:hlinkClick xmlns:r="http://schemas.openxmlformats.org/officeDocument/2006/relationships" r:id="rId1"/>
        </xdr:cNvPr>
        <xdr:cNvPicPr>
          <a:picLocks noChangeAspect="1"/>
        </xdr:cNvPicPr>
      </xdr:nvPicPr>
      <xdr:blipFill>
        <a:blip xmlns:r="http://schemas.openxmlformats.org/officeDocument/2006/relationships" r:embed="rId3" cstate="print"/>
        <a:srcRect l="7009" t="2614" r="7426" b="7942"/>
        <a:stretch>
          <a:fillRect/>
        </a:stretch>
      </xdr:blipFill>
      <xdr:spPr>
        <a:xfrm>
          <a:off x="0" y="0"/>
          <a:ext cx="1143000" cy="1201515"/>
        </a:xfrm>
        <a:prstGeom prst="rect">
          <a:avLst/>
        </a:prstGeom>
      </xdr:spPr>
    </xdr:pic>
    <xdr:clientData/>
  </xdr:twoCellAnchor>
  <xdr:twoCellAnchor>
    <xdr:from>
      <xdr:col>2</xdr:col>
      <xdr:colOff>333375</xdr:colOff>
      <xdr:row>35</xdr:row>
      <xdr:rowOff>57150</xdr:rowOff>
    </xdr:from>
    <xdr:to>
      <xdr:col>2</xdr:col>
      <xdr:colOff>4391025</xdr:colOff>
      <xdr:row>35</xdr:row>
      <xdr:rowOff>400050</xdr:rowOff>
    </xdr:to>
    <xdr:pic>
      <xdr:nvPicPr>
        <xdr:cNvPr id="12" name="Picture 17"/>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blip>
        <a:srcRect/>
        <a:stretch>
          <a:fillRect/>
        </a:stretch>
      </xdr:blipFill>
      <xdr:spPr bwMode="auto">
        <a:xfrm>
          <a:off x="3143250" y="8953500"/>
          <a:ext cx="4057650" cy="342900"/>
        </a:xfrm>
        <a:prstGeom prst="rect">
          <a:avLst/>
        </a:prstGeom>
        <a:noFill/>
      </xdr:spPr>
    </xdr:pic>
    <xdr:clientData/>
  </xdr:twoCellAnchor>
  <xdr:twoCellAnchor>
    <xdr:from>
      <xdr:col>2</xdr:col>
      <xdr:colOff>9525</xdr:colOff>
      <xdr:row>41</xdr:row>
      <xdr:rowOff>47625</xdr:rowOff>
    </xdr:from>
    <xdr:to>
      <xdr:col>2</xdr:col>
      <xdr:colOff>4686300</xdr:colOff>
      <xdr:row>41</xdr:row>
      <xdr:rowOff>390525</xdr:rowOff>
    </xdr:to>
    <xdr:pic>
      <xdr:nvPicPr>
        <xdr:cNvPr id="16" name="Picture 2"/>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blip>
        <a:srcRect/>
        <a:stretch>
          <a:fillRect/>
        </a:stretch>
      </xdr:blipFill>
      <xdr:spPr bwMode="auto">
        <a:xfrm>
          <a:off x="2819400" y="11801475"/>
          <a:ext cx="4676775" cy="342900"/>
        </a:xfrm>
        <a:prstGeom prst="rect">
          <a:avLst/>
        </a:prstGeom>
        <a:noFill/>
      </xdr:spPr>
    </xdr:pic>
    <xdr:clientData/>
  </xdr:twoCellAnchor>
  <xdr:twoCellAnchor editAs="oneCell">
    <xdr:from>
      <xdr:col>1</xdr:col>
      <xdr:colOff>466724</xdr:colOff>
      <xdr:row>10</xdr:row>
      <xdr:rowOff>47625</xdr:rowOff>
    </xdr:from>
    <xdr:to>
      <xdr:col>4</xdr:col>
      <xdr:colOff>342899</xdr:colOff>
      <xdr:row>31</xdr:row>
      <xdr:rowOff>30452</xdr:rowOff>
    </xdr:to>
    <xdr:pic>
      <xdr:nvPicPr>
        <xdr:cNvPr id="19" name="18 Imagen"/>
        <xdr:cNvPicPr>
          <a:picLocks noChangeAspect="1"/>
        </xdr:cNvPicPr>
      </xdr:nvPicPr>
      <xdr:blipFill>
        <a:blip xmlns:r="http://schemas.openxmlformats.org/officeDocument/2006/relationships" r:embed="rId6"/>
        <a:stretch>
          <a:fillRect/>
        </a:stretch>
      </xdr:blipFill>
      <xdr:spPr>
        <a:xfrm>
          <a:off x="1228724" y="2695575"/>
          <a:ext cx="8048625" cy="4078577"/>
        </a:xfrm>
        <a:prstGeom prst="rect">
          <a:avLst/>
        </a:prstGeom>
      </xdr:spPr>
    </xdr:pic>
    <xdr:clientData/>
  </xdr:twoCellAnchor>
  <xdr:twoCellAnchor>
    <xdr:from>
      <xdr:col>2</xdr:col>
      <xdr:colOff>1952625</xdr:colOff>
      <xdr:row>53</xdr:row>
      <xdr:rowOff>104775</xdr:rowOff>
    </xdr:from>
    <xdr:to>
      <xdr:col>2</xdr:col>
      <xdr:colOff>2867025</xdr:colOff>
      <xdr:row>53</xdr:row>
      <xdr:rowOff>419100</xdr:rowOff>
    </xdr:to>
    <xdr:pic>
      <xdr:nvPicPr>
        <xdr:cNvPr id="15" name="Picture 20"/>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blip>
        <a:srcRect/>
        <a:stretch>
          <a:fillRect/>
        </a:stretch>
      </xdr:blipFill>
      <xdr:spPr bwMode="auto">
        <a:xfrm>
          <a:off x="4762500" y="17859375"/>
          <a:ext cx="914400" cy="314325"/>
        </a:xfrm>
        <a:prstGeom prst="rect">
          <a:avLst/>
        </a:prstGeom>
        <a:noFill/>
      </xdr:spPr>
    </xdr:pic>
    <xdr:clientData/>
  </xdr:twoCellAnchor>
  <xdr:twoCellAnchor editAs="oneCell">
    <xdr:from>
      <xdr:col>3</xdr:col>
      <xdr:colOff>1228725</xdr:colOff>
      <xdr:row>33</xdr:row>
      <xdr:rowOff>1171575</xdr:rowOff>
    </xdr:from>
    <xdr:to>
      <xdr:col>5</xdr:col>
      <xdr:colOff>516816</xdr:colOff>
      <xdr:row>38</xdr:row>
      <xdr:rowOff>208548</xdr:rowOff>
    </xdr:to>
    <xdr:pic>
      <xdr:nvPicPr>
        <xdr:cNvPr id="22" name="21 Imagen"/>
        <xdr:cNvPicPr>
          <a:picLocks noChangeAspect="1"/>
        </xdr:cNvPicPr>
      </xdr:nvPicPr>
      <xdr:blipFill>
        <a:blip xmlns:r="http://schemas.openxmlformats.org/officeDocument/2006/relationships" r:embed="rId8"/>
        <a:stretch>
          <a:fillRect/>
        </a:stretch>
      </xdr:blipFill>
      <xdr:spPr>
        <a:xfrm>
          <a:off x="8753475" y="8372475"/>
          <a:ext cx="2078916" cy="1627773"/>
        </a:xfrm>
        <a:prstGeom prst="rect">
          <a:avLst/>
        </a:prstGeom>
      </xdr:spPr>
    </xdr:pic>
    <xdr:clientData/>
  </xdr:twoCellAnchor>
  <xdr:twoCellAnchor editAs="oneCell">
    <xdr:from>
      <xdr:col>3</xdr:col>
      <xdr:colOff>1238250</xdr:colOff>
      <xdr:row>39</xdr:row>
      <xdr:rowOff>1143000</xdr:rowOff>
    </xdr:from>
    <xdr:to>
      <xdr:col>5</xdr:col>
      <xdr:colOff>526341</xdr:colOff>
      <xdr:row>44</xdr:row>
      <xdr:rowOff>179973</xdr:rowOff>
    </xdr:to>
    <xdr:pic>
      <xdr:nvPicPr>
        <xdr:cNvPr id="23" name="22 Imagen"/>
        <xdr:cNvPicPr>
          <a:picLocks noChangeAspect="1"/>
        </xdr:cNvPicPr>
      </xdr:nvPicPr>
      <xdr:blipFill>
        <a:blip xmlns:r="http://schemas.openxmlformats.org/officeDocument/2006/relationships" r:embed="rId8"/>
        <a:stretch>
          <a:fillRect/>
        </a:stretch>
      </xdr:blipFill>
      <xdr:spPr>
        <a:xfrm>
          <a:off x="8763000" y="11201400"/>
          <a:ext cx="2078916" cy="1627773"/>
        </a:xfrm>
        <a:prstGeom prst="rect">
          <a:avLst/>
        </a:prstGeom>
      </xdr:spPr>
    </xdr:pic>
    <xdr:clientData/>
  </xdr:twoCellAnchor>
  <xdr:twoCellAnchor editAs="oneCell">
    <xdr:from>
      <xdr:col>3</xdr:col>
      <xdr:colOff>1200150</xdr:colOff>
      <xdr:row>45</xdr:row>
      <xdr:rowOff>1752600</xdr:rowOff>
    </xdr:from>
    <xdr:to>
      <xdr:col>5</xdr:col>
      <xdr:colOff>488241</xdr:colOff>
      <xdr:row>50</xdr:row>
      <xdr:rowOff>34717</xdr:rowOff>
    </xdr:to>
    <xdr:pic>
      <xdr:nvPicPr>
        <xdr:cNvPr id="24" name="23 Imagen"/>
        <xdr:cNvPicPr>
          <a:picLocks noChangeAspect="1"/>
        </xdr:cNvPicPr>
      </xdr:nvPicPr>
      <xdr:blipFill>
        <a:blip xmlns:r="http://schemas.openxmlformats.org/officeDocument/2006/relationships" r:embed="rId8"/>
        <a:stretch>
          <a:fillRect/>
        </a:stretch>
      </xdr:blipFill>
      <xdr:spPr>
        <a:xfrm>
          <a:off x="8724900" y="14668500"/>
          <a:ext cx="2078916" cy="1349167"/>
        </a:xfrm>
        <a:prstGeom prst="rect">
          <a:avLst/>
        </a:prstGeom>
      </xdr:spPr>
    </xdr:pic>
    <xdr:clientData/>
  </xdr:twoCellAnchor>
  <xdr:twoCellAnchor editAs="oneCell">
    <xdr:from>
      <xdr:col>3</xdr:col>
      <xdr:colOff>1190625</xdr:colOff>
      <xdr:row>51</xdr:row>
      <xdr:rowOff>1152525</xdr:rowOff>
    </xdr:from>
    <xdr:to>
      <xdr:col>5</xdr:col>
      <xdr:colOff>478716</xdr:colOff>
      <xdr:row>56</xdr:row>
      <xdr:rowOff>189497</xdr:rowOff>
    </xdr:to>
    <xdr:pic>
      <xdr:nvPicPr>
        <xdr:cNvPr id="25" name="24 Imagen"/>
        <xdr:cNvPicPr>
          <a:picLocks noChangeAspect="1"/>
        </xdr:cNvPicPr>
      </xdr:nvPicPr>
      <xdr:blipFill>
        <a:blip xmlns:r="http://schemas.openxmlformats.org/officeDocument/2006/relationships" r:embed="rId8"/>
        <a:stretch>
          <a:fillRect/>
        </a:stretch>
      </xdr:blipFill>
      <xdr:spPr>
        <a:xfrm>
          <a:off x="8715375" y="17402175"/>
          <a:ext cx="2078916" cy="1627772"/>
        </a:xfrm>
        <a:prstGeom prst="rect">
          <a:avLst/>
        </a:prstGeom>
      </xdr:spPr>
    </xdr:pic>
    <xdr:clientData/>
  </xdr:twoCellAnchor>
  <xdr:twoCellAnchor>
    <xdr:from>
      <xdr:col>2</xdr:col>
      <xdr:colOff>1928813</xdr:colOff>
      <xdr:row>47</xdr:row>
      <xdr:rowOff>83343</xdr:rowOff>
    </xdr:from>
    <xdr:to>
      <xdr:col>2</xdr:col>
      <xdr:colOff>2776538</xdr:colOff>
      <xdr:row>47</xdr:row>
      <xdr:rowOff>397668</xdr:rowOff>
    </xdr:to>
    <xdr:pic>
      <xdr:nvPicPr>
        <xdr:cNvPr id="2" name="Picture 1"/>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blip>
        <a:srcRect/>
        <a:stretch>
          <a:fillRect/>
        </a:stretch>
      </xdr:blipFill>
      <xdr:spPr bwMode="auto">
        <a:xfrm>
          <a:off x="4738688" y="15418593"/>
          <a:ext cx="847725" cy="314325"/>
        </a:xfrm>
        <a:prstGeom prst="rect">
          <a:avLst/>
        </a:prstGeom>
        <a:noFill/>
      </xdr:spPr>
    </xdr:pic>
    <xdr:clientData/>
  </xdr:twoCellAnchor>
  <xdr:twoCellAnchor>
    <xdr:from>
      <xdr:col>2</xdr:col>
      <xdr:colOff>1352550</xdr:colOff>
      <xdr:row>59</xdr:row>
      <xdr:rowOff>57150</xdr:rowOff>
    </xdr:from>
    <xdr:to>
      <xdr:col>2</xdr:col>
      <xdr:colOff>3371850</xdr:colOff>
      <xdr:row>59</xdr:row>
      <xdr:rowOff>371475</xdr:rowOff>
    </xdr:to>
    <xdr:pic>
      <xdr:nvPicPr>
        <xdr:cNvPr id="3" name="Picture 2"/>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blip>
        <a:srcRect/>
        <a:stretch>
          <a:fillRect/>
        </a:stretch>
      </xdr:blipFill>
      <xdr:spPr bwMode="auto">
        <a:xfrm>
          <a:off x="4162425" y="19745325"/>
          <a:ext cx="2019300" cy="314325"/>
        </a:xfrm>
        <a:prstGeom prst="rect">
          <a:avLst/>
        </a:prstGeom>
        <a:noFill/>
      </xdr:spPr>
    </xdr:pic>
    <xdr:clientData/>
  </xdr:twoCellAnchor>
  <xdr:twoCellAnchor editAs="oneCell">
    <xdr:from>
      <xdr:col>0</xdr:col>
      <xdr:colOff>0</xdr:colOff>
      <xdr:row>62</xdr:row>
      <xdr:rowOff>0</xdr:rowOff>
    </xdr:from>
    <xdr:to>
      <xdr:col>1</xdr:col>
      <xdr:colOff>381000</xdr:colOff>
      <xdr:row>68</xdr:row>
      <xdr:rowOff>58515</xdr:rowOff>
    </xdr:to>
    <xdr:pic>
      <xdr:nvPicPr>
        <xdr:cNvPr id="26" name="25 Imagen">
          <a:hlinkClick xmlns:r="http://schemas.openxmlformats.org/officeDocument/2006/relationships" r:id="rId1"/>
        </xdr:cNvPr>
        <xdr:cNvPicPr>
          <a:picLocks noChangeAspect="1"/>
        </xdr:cNvPicPr>
      </xdr:nvPicPr>
      <xdr:blipFill>
        <a:blip xmlns:r="http://schemas.openxmlformats.org/officeDocument/2006/relationships" r:embed="rId3" cstate="print"/>
        <a:srcRect l="7009" t="2614" r="7426" b="7942"/>
        <a:stretch>
          <a:fillRect/>
        </a:stretch>
      </xdr:blipFill>
      <xdr:spPr>
        <a:xfrm>
          <a:off x="0" y="21736050"/>
          <a:ext cx="1143000" cy="1201515"/>
        </a:xfrm>
        <a:prstGeom prst="rect">
          <a:avLst/>
        </a:prstGeom>
      </xdr:spPr>
    </xdr:pic>
    <xdr:clientData/>
  </xdr:twoCellAnchor>
  <xdr:twoCellAnchor editAs="oneCell">
    <xdr:from>
      <xdr:col>3</xdr:col>
      <xdr:colOff>1228725</xdr:colOff>
      <xdr:row>57</xdr:row>
      <xdr:rowOff>1085850</xdr:rowOff>
    </xdr:from>
    <xdr:to>
      <xdr:col>5</xdr:col>
      <xdr:colOff>516816</xdr:colOff>
      <xdr:row>62</xdr:row>
      <xdr:rowOff>160922</xdr:rowOff>
    </xdr:to>
    <xdr:pic>
      <xdr:nvPicPr>
        <xdr:cNvPr id="28" name="27 Imagen"/>
        <xdr:cNvPicPr>
          <a:picLocks noChangeAspect="1"/>
        </xdr:cNvPicPr>
      </xdr:nvPicPr>
      <xdr:blipFill>
        <a:blip xmlns:r="http://schemas.openxmlformats.org/officeDocument/2006/relationships" r:embed="rId8"/>
        <a:stretch>
          <a:fillRect/>
        </a:stretch>
      </xdr:blipFill>
      <xdr:spPr>
        <a:xfrm>
          <a:off x="8753475" y="20193000"/>
          <a:ext cx="2078916" cy="16277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723900</xdr:colOff>
      <xdr:row>7</xdr:row>
      <xdr:rowOff>171450</xdr:rowOff>
    </xdr:from>
    <xdr:to>
      <xdr:col>4</xdr:col>
      <xdr:colOff>973397</xdr:colOff>
      <xdr:row>13</xdr:row>
      <xdr:rowOff>46570</xdr:rowOff>
    </xdr:to>
    <xdr:pic>
      <xdr:nvPicPr>
        <xdr:cNvPr id="5" name="4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485900" y="1504950"/>
          <a:ext cx="8126672" cy="1018120"/>
        </a:xfrm>
        <a:prstGeom prst="rect">
          <a:avLst/>
        </a:prstGeom>
      </xdr:spPr>
    </xdr:pic>
    <xdr:clientData/>
  </xdr:twoCellAnchor>
  <xdr:twoCellAnchor editAs="oneCell">
    <xdr:from>
      <xdr:col>1</xdr:col>
      <xdr:colOff>609600</xdr:colOff>
      <xdr:row>12</xdr:row>
      <xdr:rowOff>133350</xdr:rowOff>
    </xdr:from>
    <xdr:to>
      <xdr:col>4</xdr:col>
      <xdr:colOff>1200503</xdr:colOff>
      <xdr:row>34</xdr:row>
      <xdr:rowOff>20927</xdr:rowOff>
    </xdr:to>
    <xdr:pic>
      <xdr:nvPicPr>
        <xdr:cNvPr id="6" name="5 Imagen"/>
        <xdr:cNvPicPr>
          <a:picLocks noChangeAspect="1"/>
        </xdr:cNvPicPr>
      </xdr:nvPicPr>
      <xdr:blipFill>
        <a:blip xmlns:r="http://schemas.openxmlformats.org/officeDocument/2006/relationships" r:embed="rId3"/>
        <a:stretch>
          <a:fillRect/>
        </a:stretch>
      </xdr:blipFill>
      <xdr:spPr>
        <a:xfrm>
          <a:off x="1371600" y="2419350"/>
          <a:ext cx="8468078" cy="4078577"/>
        </a:xfrm>
        <a:prstGeom prst="rect">
          <a:avLst/>
        </a:prstGeom>
      </xdr:spPr>
    </xdr:pic>
    <xdr:clientData/>
  </xdr:twoCellAnchor>
  <xdr:twoCellAnchor>
    <xdr:from>
      <xdr:col>2</xdr:col>
      <xdr:colOff>1581150</xdr:colOff>
      <xdr:row>39</xdr:row>
      <xdr:rowOff>161925</xdr:rowOff>
    </xdr:from>
    <xdr:to>
      <xdr:col>2</xdr:col>
      <xdr:colOff>3114675</xdr:colOff>
      <xdr:row>39</xdr:row>
      <xdr:rowOff>323850</xdr:rowOff>
    </xdr:to>
    <xdr:pic>
      <xdr:nvPicPr>
        <xdr:cNvPr id="8194" name="Picture 2"/>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blip>
        <a:srcRect/>
        <a:stretch>
          <a:fillRect/>
        </a:stretch>
      </xdr:blipFill>
      <xdr:spPr bwMode="auto">
        <a:xfrm>
          <a:off x="4391025" y="8058150"/>
          <a:ext cx="1533525" cy="161925"/>
        </a:xfrm>
        <a:prstGeom prst="rect">
          <a:avLst/>
        </a:prstGeom>
        <a:noFill/>
      </xdr:spPr>
    </xdr:pic>
    <xdr:clientData/>
  </xdr:twoCellAnchor>
  <xdr:twoCellAnchor>
    <xdr:from>
      <xdr:col>2</xdr:col>
      <xdr:colOff>171450</xdr:colOff>
      <xdr:row>45</xdr:row>
      <xdr:rowOff>266700</xdr:rowOff>
    </xdr:from>
    <xdr:to>
      <xdr:col>2</xdr:col>
      <xdr:colOff>4505325</xdr:colOff>
      <xdr:row>45</xdr:row>
      <xdr:rowOff>428625</xdr:rowOff>
    </xdr:to>
    <xdr:pic>
      <xdr:nvPicPr>
        <xdr:cNvPr id="8195" name="Picture 3"/>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blip>
        <a:srcRect/>
        <a:stretch>
          <a:fillRect/>
        </a:stretch>
      </xdr:blipFill>
      <xdr:spPr bwMode="auto">
        <a:xfrm>
          <a:off x="2981325" y="12582525"/>
          <a:ext cx="4333875" cy="161925"/>
        </a:xfrm>
        <a:prstGeom prst="rect">
          <a:avLst/>
        </a:prstGeom>
        <a:noFill/>
      </xdr:spPr>
    </xdr:pic>
    <xdr:clientData/>
  </xdr:twoCellAnchor>
  <xdr:twoCellAnchor editAs="oneCell">
    <xdr:from>
      <xdr:col>0</xdr:col>
      <xdr:colOff>0</xdr:colOff>
      <xdr:row>0</xdr:row>
      <xdr:rowOff>0</xdr:rowOff>
    </xdr:from>
    <xdr:to>
      <xdr:col>1</xdr:col>
      <xdr:colOff>381000</xdr:colOff>
      <xdr:row>6</xdr:row>
      <xdr:rowOff>58515</xdr:rowOff>
    </xdr:to>
    <xdr:pic>
      <xdr:nvPicPr>
        <xdr:cNvPr id="14" name="13 Imagen">
          <a:hlinkClick xmlns:r="http://schemas.openxmlformats.org/officeDocument/2006/relationships" r:id="rId1"/>
        </xdr:cNvPr>
        <xdr:cNvPicPr>
          <a:picLocks noChangeAspect="1"/>
        </xdr:cNvPicPr>
      </xdr:nvPicPr>
      <xdr:blipFill>
        <a:blip xmlns:r="http://schemas.openxmlformats.org/officeDocument/2006/relationships" r:embed="rId6" cstate="print"/>
        <a:srcRect l="7009" t="2614" r="7426" b="7942"/>
        <a:stretch>
          <a:fillRect/>
        </a:stretch>
      </xdr:blipFill>
      <xdr:spPr>
        <a:xfrm>
          <a:off x="0" y="0"/>
          <a:ext cx="1143000" cy="1201515"/>
        </a:xfrm>
        <a:prstGeom prst="rect">
          <a:avLst/>
        </a:prstGeom>
      </xdr:spPr>
    </xdr:pic>
    <xdr:clientData/>
  </xdr:twoCellAnchor>
  <xdr:twoCellAnchor>
    <xdr:from>
      <xdr:col>2</xdr:col>
      <xdr:colOff>1590675</xdr:colOff>
      <xdr:row>51</xdr:row>
      <xdr:rowOff>76200</xdr:rowOff>
    </xdr:from>
    <xdr:to>
      <xdr:col>2</xdr:col>
      <xdr:colOff>3286125</xdr:colOff>
      <xdr:row>51</xdr:row>
      <xdr:rowOff>400050</xdr:rowOff>
    </xdr:to>
    <xdr:pic>
      <xdr:nvPicPr>
        <xdr:cNvPr id="18" name="Picture 4"/>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blip>
        <a:srcRect/>
        <a:stretch>
          <a:fillRect/>
        </a:stretch>
      </xdr:blipFill>
      <xdr:spPr bwMode="auto">
        <a:xfrm>
          <a:off x="4400550" y="13954125"/>
          <a:ext cx="1695450" cy="323850"/>
        </a:xfrm>
        <a:prstGeom prst="rect">
          <a:avLst/>
        </a:prstGeom>
        <a:noFill/>
      </xdr:spPr>
    </xdr:pic>
    <xdr:clientData/>
  </xdr:twoCellAnchor>
  <xdr:twoCellAnchor>
    <xdr:from>
      <xdr:col>2</xdr:col>
      <xdr:colOff>1057275</xdr:colOff>
      <xdr:row>57</xdr:row>
      <xdr:rowOff>104775</xdr:rowOff>
    </xdr:from>
    <xdr:to>
      <xdr:col>2</xdr:col>
      <xdr:colOff>3829050</xdr:colOff>
      <xdr:row>57</xdr:row>
      <xdr:rowOff>428625</xdr:rowOff>
    </xdr:to>
    <xdr:pic>
      <xdr:nvPicPr>
        <xdr:cNvPr id="20" name="Picture 5"/>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blip>
        <a:srcRect/>
        <a:stretch>
          <a:fillRect/>
        </a:stretch>
      </xdr:blipFill>
      <xdr:spPr bwMode="auto">
        <a:xfrm>
          <a:off x="3867150" y="15344775"/>
          <a:ext cx="2771775" cy="323850"/>
        </a:xfrm>
        <a:prstGeom prst="rect">
          <a:avLst/>
        </a:prstGeom>
        <a:noFill/>
      </xdr:spPr>
    </xdr:pic>
    <xdr:clientData/>
  </xdr:twoCellAnchor>
  <xdr:twoCellAnchor>
    <xdr:from>
      <xdr:col>2</xdr:col>
      <xdr:colOff>952500</xdr:colOff>
      <xdr:row>63</xdr:row>
      <xdr:rowOff>142875</xdr:rowOff>
    </xdr:from>
    <xdr:to>
      <xdr:col>2</xdr:col>
      <xdr:colOff>3733800</xdr:colOff>
      <xdr:row>63</xdr:row>
      <xdr:rowOff>304800</xdr:rowOff>
    </xdr:to>
    <xdr:pic>
      <xdr:nvPicPr>
        <xdr:cNvPr id="22" name="Picture 6"/>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blip>
        <a:srcRect/>
        <a:stretch>
          <a:fillRect/>
        </a:stretch>
      </xdr:blipFill>
      <xdr:spPr bwMode="auto">
        <a:xfrm>
          <a:off x="3762375" y="16744950"/>
          <a:ext cx="2781300" cy="161925"/>
        </a:xfrm>
        <a:prstGeom prst="rect">
          <a:avLst/>
        </a:prstGeom>
        <a:noFill/>
      </xdr:spPr>
    </xdr:pic>
    <xdr:clientData/>
  </xdr:twoCellAnchor>
  <xdr:twoCellAnchor editAs="oneCell">
    <xdr:from>
      <xdr:col>0</xdr:col>
      <xdr:colOff>0</xdr:colOff>
      <xdr:row>66</xdr:row>
      <xdr:rowOff>0</xdr:rowOff>
    </xdr:from>
    <xdr:to>
      <xdr:col>1</xdr:col>
      <xdr:colOff>381000</xdr:colOff>
      <xdr:row>72</xdr:row>
      <xdr:rowOff>58515</xdr:rowOff>
    </xdr:to>
    <xdr:pic>
      <xdr:nvPicPr>
        <xdr:cNvPr id="23" name="22 Imagen">
          <a:hlinkClick xmlns:r="http://schemas.openxmlformats.org/officeDocument/2006/relationships" r:id="rId1"/>
        </xdr:cNvPr>
        <xdr:cNvPicPr>
          <a:picLocks noChangeAspect="1"/>
        </xdr:cNvPicPr>
      </xdr:nvPicPr>
      <xdr:blipFill>
        <a:blip xmlns:r="http://schemas.openxmlformats.org/officeDocument/2006/relationships" r:embed="rId6" cstate="print"/>
        <a:srcRect l="7009" t="2614" r="7426" b="7942"/>
        <a:stretch>
          <a:fillRect/>
        </a:stretch>
      </xdr:blipFill>
      <xdr:spPr>
        <a:xfrm>
          <a:off x="0" y="16725900"/>
          <a:ext cx="1143000" cy="1201515"/>
        </a:xfrm>
        <a:prstGeom prst="rect">
          <a:avLst/>
        </a:prstGeom>
      </xdr:spPr>
    </xdr:pic>
    <xdr:clientData/>
  </xdr:twoCellAnchor>
  <xdr:twoCellAnchor editAs="oneCell">
    <xdr:from>
      <xdr:col>3</xdr:col>
      <xdr:colOff>990600</xdr:colOff>
      <xdr:row>38</xdr:row>
      <xdr:rowOff>0</xdr:rowOff>
    </xdr:from>
    <xdr:to>
      <xdr:col>5</xdr:col>
      <xdr:colOff>573966</xdr:colOff>
      <xdr:row>42</xdr:row>
      <xdr:rowOff>199022</xdr:rowOff>
    </xdr:to>
    <xdr:pic>
      <xdr:nvPicPr>
        <xdr:cNvPr id="11" name="10 Imagen"/>
        <xdr:cNvPicPr>
          <a:picLocks noChangeAspect="1"/>
        </xdr:cNvPicPr>
      </xdr:nvPicPr>
      <xdr:blipFill>
        <a:blip xmlns:r="http://schemas.openxmlformats.org/officeDocument/2006/relationships" r:embed="rId10"/>
        <a:stretch>
          <a:fillRect/>
        </a:stretch>
      </xdr:blipFill>
      <xdr:spPr>
        <a:xfrm>
          <a:off x="8515350" y="8791575"/>
          <a:ext cx="2078916" cy="1627772"/>
        </a:xfrm>
        <a:prstGeom prst="rect">
          <a:avLst/>
        </a:prstGeom>
      </xdr:spPr>
    </xdr:pic>
    <xdr:clientData/>
  </xdr:twoCellAnchor>
  <xdr:twoCellAnchor editAs="oneCell">
    <xdr:from>
      <xdr:col>3</xdr:col>
      <xdr:colOff>952500</xdr:colOff>
      <xdr:row>44</xdr:row>
      <xdr:rowOff>114300</xdr:rowOff>
    </xdr:from>
    <xdr:to>
      <xdr:col>5</xdr:col>
      <xdr:colOff>535866</xdr:colOff>
      <xdr:row>48</xdr:row>
      <xdr:rowOff>113297</xdr:rowOff>
    </xdr:to>
    <xdr:pic>
      <xdr:nvPicPr>
        <xdr:cNvPr id="12" name="11 Imagen"/>
        <xdr:cNvPicPr>
          <a:picLocks noChangeAspect="1"/>
        </xdr:cNvPicPr>
      </xdr:nvPicPr>
      <xdr:blipFill>
        <a:blip xmlns:r="http://schemas.openxmlformats.org/officeDocument/2006/relationships" r:embed="rId10"/>
        <a:stretch>
          <a:fillRect/>
        </a:stretch>
      </xdr:blipFill>
      <xdr:spPr>
        <a:xfrm>
          <a:off x="8477250" y="11791950"/>
          <a:ext cx="2078916" cy="1627772"/>
        </a:xfrm>
        <a:prstGeom prst="rect">
          <a:avLst/>
        </a:prstGeom>
      </xdr:spPr>
    </xdr:pic>
    <xdr:clientData/>
  </xdr:twoCellAnchor>
  <xdr:twoCellAnchor editAs="oneCell">
    <xdr:from>
      <xdr:col>3</xdr:col>
      <xdr:colOff>981075</xdr:colOff>
      <xdr:row>50</xdr:row>
      <xdr:rowOff>28575</xdr:rowOff>
    </xdr:from>
    <xdr:to>
      <xdr:col>5</xdr:col>
      <xdr:colOff>564441</xdr:colOff>
      <xdr:row>54</xdr:row>
      <xdr:rowOff>227597</xdr:rowOff>
    </xdr:to>
    <xdr:pic>
      <xdr:nvPicPr>
        <xdr:cNvPr id="13" name="12 Imagen"/>
        <xdr:cNvPicPr>
          <a:picLocks noChangeAspect="1"/>
        </xdr:cNvPicPr>
      </xdr:nvPicPr>
      <xdr:blipFill>
        <a:blip xmlns:r="http://schemas.openxmlformats.org/officeDocument/2006/relationships" r:embed="rId10"/>
        <a:stretch>
          <a:fillRect/>
        </a:stretch>
      </xdr:blipFill>
      <xdr:spPr>
        <a:xfrm>
          <a:off x="8505825" y="15030450"/>
          <a:ext cx="2078916" cy="1627772"/>
        </a:xfrm>
        <a:prstGeom prst="rect">
          <a:avLst/>
        </a:prstGeom>
      </xdr:spPr>
    </xdr:pic>
    <xdr:clientData/>
  </xdr:twoCellAnchor>
  <xdr:twoCellAnchor editAs="oneCell">
    <xdr:from>
      <xdr:col>3</xdr:col>
      <xdr:colOff>952500</xdr:colOff>
      <xdr:row>56</xdr:row>
      <xdr:rowOff>19050</xdr:rowOff>
    </xdr:from>
    <xdr:to>
      <xdr:col>5</xdr:col>
      <xdr:colOff>535866</xdr:colOff>
      <xdr:row>60</xdr:row>
      <xdr:rowOff>218072</xdr:rowOff>
    </xdr:to>
    <xdr:pic>
      <xdr:nvPicPr>
        <xdr:cNvPr id="15" name="14 Imagen"/>
        <xdr:cNvPicPr>
          <a:picLocks noChangeAspect="1"/>
        </xdr:cNvPicPr>
      </xdr:nvPicPr>
      <xdr:blipFill>
        <a:blip xmlns:r="http://schemas.openxmlformats.org/officeDocument/2006/relationships" r:embed="rId10"/>
        <a:stretch>
          <a:fillRect/>
        </a:stretch>
      </xdr:blipFill>
      <xdr:spPr>
        <a:xfrm>
          <a:off x="8477250" y="18145125"/>
          <a:ext cx="2078916" cy="1627772"/>
        </a:xfrm>
        <a:prstGeom prst="rect">
          <a:avLst/>
        </a:prstGeom>
      </xdr:spPr>
    </xdr:pic>
    <xdr:clientData/>
  </xdr:twoCellAnchor>
  <xdr:twoCellAnchor editAs="oneCell">
    <xdr:from>
      <xdr:col>3</xdr:col>
      <xdr:colOff>952500</xdr:colOff>
      <xdr:row>62</xdr:row>
      <xdr:rowOff>0</xdr:rowOff>
    </xdr:from>
    <xdr:to>
      <xdr:col>5</xdr:col>
      <xdr:colOff>535866</xdr:colOff>
      <xdr:row>67</xdr:row>
      <xdr:rowOff>8522</xdr:rowOff>
    </xdr:to>
    <xdr:pic>
      <xdr:nvPicPr>
        <xdr:cNvPr id="16" name="15 Imagen"/>
        <xdr:cNvPicPr>
          <a:picLocks noChangeAspect="1"/>
        </xdr:cNvPicPr>
      </xdr:nvPicPr>
      <xdr:blipFill>
        <a:blip xmlns:r="http://schemas.openxmlformats.org/officeDocument/2006/relationships" r:embed="rId10"/>
        <a:stretch>
          <a:fillRect/>
        </a:stretch>
      </xdr:blipFill>
      <xdr:spPr>
        <a:xfrm>
          <a:off x="8477250" y="21250275"/>
          <a:ext cx="2078916" cy="162777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619125</xdr:colOff>
      <xdr:row>7</xdr:row>
      <xdr:rowOff>180975</xdr:rowOff>
    </xdr:from>
    <xdr:to>
      <xdr:col>4</xdr:col>
      <xdr:colOff>868622</xdr:colOff>
      <xdr:row>13</xdr:row>
      <xdr:rowOff>28575</xdr:rowOff>
    </xdr:to>
    <xdr:pic>
      <xdr:nvPicPr>
        <xdr:cNvPr id="5" name="4 Imagen">
          <a:hlinkClick xmlns:r="http://schemas.openxmlformats.org/officeDocument/2006/relationships" r:id="rId1"/>
        </xdr:cNvPr>
        <xdr:cNvPicPr>
          <a:picLocks noChangeAspect="1"/>
        </xdr:cNvPicPr>
      </xdr:nvPicPr>
      <xdr:blipFill>
        <a:blip xmlns:r="http://schemas.openxmlformats.org/officeDocument/2006/relationships" r:embed="rId2"/>
        <a:srcRect t="49948" b="25433"/>
        <a:stretch>
          <a:fillRect/>
        </a:stretch>
      </xdr:blipFill>
      <xdr:spPr>
        <a:xfrm>
          <a:off x="1381125" y="1514475"/>
          <a:ext cx="8126672" cy="990600"/>
        </a:xfrm>
        <a:prstGeom prst="rect">
          <a:avLst/>
        </a:prstGeom>
      </xdr:spPr>
    </xdr:pic>
    <xdr:clientData/>
  </xdr:twoCellAnchor>
  <xdr:twoCellAnchor>
    <xdr:from>
      <xdr:col>2</xdr:col>
      <xdr:colOff>1133475</xdr:colOff>
      <xdr:row>43</xdr:row>
      <xdr:rowOff>219075</xdr:rowOff>
    </xdr:from>
    <xdr:to>
      <xdr:col>2</xdr:col>
      <xdr:colOff>3743325</xdr:colOff>
      <xdr:row>43</xdr:row>
      <xdr:rowOff>561975</xdr:rowOff>
    </xdr:to>
    <xdr:pic>
      <xdr:nvPicPr>
        <xdr:cNvPr id="9217" name="Picture 1"/>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blip>
        <a:srcRect/>
        <a:stretch>
          <a:fillRect/>
        </a:stretch>
      </xdr:blipFill>
      <xdr:spPr bwMode="auto">
        <a:xfrm>
          <a:off x="3943350" y="12668250"/>
          <a:ext cx="2609850" cy="342900"/>
        </a:xfrm>
        <a:prstGeom prst="rect">
          <a:avLst/>
        </a:prstGeom>
        <a:noFill/>
      </xdr:spPr>
    </xdr:pic>
    <xdr:clientData/>
  </xdr:twoCellAnchor>
  <xdr:twoCellAnchor>
    <xdr:from>
      <xdr:col>2</xdr:col>
      <xdr:colOff>247650</xdr:colOff>
      <xdr:row>49</xdr:row>
      <xdr:rowOff>104775</xdr:rowOff>
    </xdr:from>
    <xdr:to>
      <xdr:col>2</xdr:col>
      <xdr:colOff>4543425</xdr:colOff>
      <xdr:row>49</xdr:row>
      <xdr:rowOff>457200</xdr:rowOff>
    </xdr:to>
    <xdr:pic>
      <xdr:nvPicPr>
        <xdr:cNvPr id="9218" name="Picture 2"/>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blip>
        <a:srcRect/>
        <a:stretch>
          <a:fillRect/>
        </a:stretch>
      </xdr:blipFill>
      <xdr:spPr bwMode="auto">
        <a:xfrm>
          <a:off x="3057525" y="14116050"/>
          <a:ext cx="4295775" cy="352425"/>
        </a:xfrm>
        <a:prstGeom prst="rect">
          <a:avLst/>
        </a:prstGeom>
        <a:noFill/>
      </xdr:spPr>
    </xdr:pic>
    <xdr:clientData/>
  </xdr:twoCellAnchor>
  <xdr:twoCellAnchor>
    <xdr:from>
      <xdr:col>2</xdr:col>
      <xdr:colOff>1190625</xdr:colOff>
      <xdr:row>61</xdr:row>
      <xdr:rowOff>95250</xdr:rowOff>
    </xdr:from>
    <xdr:to>
      <xdr:col>2</xdr:col>
      <xdr:colOff>3543300</xdr:colOff>
      <xdr:row>61</xdr:row>
      <xdr:rowOff>409575</xdr:rowOff>
    </xdr:to>
    <xdr:pic>
      <xdr:nvPicPr>
        <xdr:cNvPr id="9220" name="Picture 4"/>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blip>
        <a:srcRect/>
        <a:stretch>
          <a:fillRect/>
        </a:stretch>
      </xdr:blipFill>
      <xdr:spPr bwMode="auto">
        <a:xfrm>
          <a:off x="4000500" y="17402175"/>
          <a:ext cx="2352675" cy="314325"/>
        </a:xfrm>
        <a:prstGeom prst="rect">
          <a:avLst/>
        </a:prstGeom>
        <a:noFill/>
      </xdr:spPr>
    </xdr:pic>
    <xdr:clientData/>
  </xdr:twoCellAnchor>
  <xdr:twoCellAnchor editAs="oneCell">
    <xdr:from>
      <xdr:col>0</xdr:col>
      <xdr:colOff>0</xdr:colOff>
      <xdr:row>0</xdr:row>
      <xdr:rowOff>0</xdr:rowOff>
    </xdr:from>
    <xdr:to>
      <xdr:col>1</xdr:col>
      <xdr:colOff>381000</xdr:colOff>
      <xdr:row>6</xdr:row>
      <xdr:rowOff>58515</xdr:rowOff>
    </xdr:to>
    <xdr:pic>
      <xdr:nvPicPr>
        <xdr:cNvPr id="14" name="13 Imagen">
          <a:hlinkClick xmlns:r="http://schemas.openxmlformats.org/officeDocument/2006/relationships" r:id="rId1"/>
        </xdr:cNvPr>
        <xdr:cNvPicPr>
          <a:picLocks noChangeAspect="1"/>
        </xdr:cNvPicPr>
      </xdr:nvPicPr>
      <xdr:blipFill>
        <a:blip xmlns:r="http://schemas.openxmlformats.org/officeDocument/2006/relationships" r:embed="rId6" cstate="print"/>
        <a:srcRect l="7009" t="2614" r="7426" b="7942"/>
        <a:stretch>
          <a:fillRect/>
        </a:stretch>
      </xdr:blipFill>
      <xdr:spPr>
        <a:xfrm>
          <a:off x="0" y="0"/>
          <a:ext cx="1143000" cy="1201515"/>
        </a:xfrm>
        <a:prstGeom prst="rect">
          <a:avLst/>
        </a:prstGeom>
      </xdr:spPr>
    </xdr:pic>
    <xdr:clientData/>
  </xdr:twoCellAnchor>
  <xdr:twoCellAnchor editAs="oneCell">
    <xdr:from>
      <xdr:col>1</xdr:col>
      <xdr:colOff>133350</xdr:colOff>
      <xdr:row>14</xdr:row>
      <xdr:rowOff>85725</xdr:rowOff>
    </xdr:from>
    <xdr:to>
      <xdr:col>4</xdr:col>
      <xdr:colOff>1108334</xdr:colOff>
      <xdr:row>37</xdr:row>
      <xdr:rowOff>57150</xdr:rowOff>
    </xdr:to>
    <xdr:pic>
      <xdr:nvPicPr>
        <xdr:cNvPr id="17" name="16 Imagen"/>
        <xdr:cNvPicPr>
          <a:picLocks noChangeAspect="1"/>
        </xdr:cNvPicPr>
      </xdr:nvPicPr>
      <xdr:blipFill>
        <a:blip xmlns:r="http://schemas.openxmlformats.org/officeDocument/2006/relationships" r:embed="rId7"/>
        <a:srcRect t="12331" b="23633"/>
        <a:stretch>
          <a:fillRect/>
        </a:stretch>
      </xdr:blipFill>
      <xdr:spPr>
        <a:xfrm>
          <a:off x="895350" y="2752725"/>
          <a:ext cx="8852159" cy="4352925"/>
        </a:xfrm>
        <a:prstGeom prst="rect">
          <a:avLst/>
        </a:prstGeom>
      </xdr:spPr>
    </xdr:pic>
    <xdr:clientData/>
  </xdr:twoCellAnchor>
  <xdr:twoCellAnchor>
    <xdr:from>
      <xdr:col>2</xdr:col>
      <xdr:colOff>161925</xdr:colOff>
      <xdr:row>55</xdr:row>
      <xdr:rowOff>104775</xdr:rowOff>
    </xdr:from>
    <xdr:to>
      <xdr:col>2</xdr:col>
      <xdr:colOff>4457700</xdr:colOff>
      <xdr:row>55</xdr:row>
      <xdr:rowOff>457200</xdr:rowOff>
    </xdr:to>
    <xdr:pic>
      <xdr:nvPicPr>
        <xdr:cNvPr id="19" name="Picture 3"/>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blip>
        <a:srcRect/>
        <a:stretch>
          <a:fillRect/>
        </a:stretch>
      </xdr:blipFill>
      <xdr:spPr bwMode="auto">
        <a:xfrm>
          <a:off x="2971800" y="15478125"/>
          <a:ext cx="4295775" cy="352425"/>
        </a:xfrm>
        <a:prstGeom prst="rect">
          <a:avLst/>
        </a:prstGeom>
        <a:noFill/>
      </xdr:spPr>
    </xdr:pic>
    <xdr:clientData/>
  </xdr:twoCellAnchor>
  <xdr:twoCellAnchor>
    <xdr:from>
      <xdr:col>2</xdr:col>
      <xdr:colOff>1714500</xdr:colOff>
      <xdr:row>67</xdr:row>
      <xdr:rowOff>85725</xdr:rowOff>
    </xdr:from>
    <xdr:to>
      <xdr:col>2</xdr:col>
      <xdr:colOff>2990850</xdr:colOff>
      <xdr:row>67</xdr:row>
      <xdr:rowOff>438150</xdr:rowOff>
    </xdr:to>
    <xdr:pic>
      <xdr:nvPicPr>
        <xdr:cNvPr id="20" name="Picture 5"/>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blip>
        <a:srcRect/>
        <a:stretch>
          <a:fillRect/>
        </a:stretch>
      </xdr:blipFill>
      <xdr:spPr bwMode="auto">
        <a:xfrm>
          <a:off x="4524375" y="19326225"/>
          <a:ext cx="1276350" cy="352425"/>
        </a:xfrm>
        <a:prstGeom prst="rect">
          <a:avLst/>
        </a:prstGeom>
        <a:noFill/>
      </xdr:spPr>
    </xdr:pic>
    <xdr:clientData/>
  </xdr:twoCellAnchor>
  <xdr:twoCellAnchor editAs="oneCell">
    <xdr:from>
      <xdr:col>0</xdr:col>
      <xdr:colOff>0</xdr:colOff>
      <xdr:row>70</xdr:row>
      <xdr:rowOff>0</xdr:rowOff>
    </xdr:from>
    <xdr:to>
      <xdr:col>1</xdr:col>
      <xdr:colOff>381000</xdr:colOff>
      <xdr:row>76</xdr:row>
      <xdr:rowOff>58515</xdr:rowOff>
    </xdr:to>
    <xdr:pic>
      <xdr:nvPicPr>
        <xdr:cNvPr id="21" name="20 Imagen">
          <a:hlinkClick xmlns:r="http://schemas.openxmlformats.org/officeDocument/2006/relationships" r:id="rId1"/>
        </xdr:cNvPr>
        <xdr:cNvPicPr>
          <a:picLocks noChangeAspect="1"/>
        </xdr:cNvPicPr>
      </xdr:nvPicPr>
      <xdr:blipFill>
        <a:blip xmlns:r="http://schemas.openxmlformats.org/officeDocument/2006/relationships" r:embed="rId6" cstate="print"/>
        <a:srcRect l="7009" t="2614" r="7426" b="7942"/>
        <a:stretch>
          <a:fillRect/>
        </a:stretch>
      </xdr:blipFill>
      <xdr:spPr>
        <a:xfrm>
          <a:off x="0" y="17868900"/>
          <a:ext cx="1143000" cy="1201515"/>
        </a:xfrm>
        <a:prstGeom prst="rect">
          <a:avLst/>
        </a:prstGeom>
      </xdr:spPr>
    </xdr:pic>
    <xdr:clientData/>
  </xdr:twoCellAnchor>
  <xdr:twoCellAnchor editAs="oneCell">
    <xdr:from>
      <xdr:col>3</xdr:col>
      <xdr:colOff>952500</xdr:colOff>
      <xdr:row>42</xdr:row>
      <xdr:rowOff>104775</xdr:rowOff>
    </xdr:from>
    <xdr:to>
      <xdr:col>5</xdr:col>
      <xdr:colOff>535866</xdr:colOff>
      <xdr:row>46</xdr:row>
      <xdr:rowOff>103772</xdr:rowOff>
    </xdr:to>
    <xdr:pic>
      <xdr:nvPicPr>
        <xdr:cNvPr id="11" name="10 Imagen"/>
        <xdr:cNvPicPr>
          <a:picLocks noChangeAspect="1"/>
        </xdr:cNvPicPr>
      </xdr:nvPicPr>
      <xdr:blipFill>
        <a:blip xmlns:r="http://schemas.openxmlformats.org/officeDocument/2006/relationships" r:embed="rId10"/>
        <a:stretch>
          <a:fillRect/>
        </a:stretch>
      </xdr:blipFill>
      <xdr:spPr>
        <a:xfrm>
          <a:off x="8477250" y="11468100"/>
          <a:ext cx="2078916" cy="1627772"/>
        </a:xfrm>
        <a:prstGeom prst="rect">
          <a:avLst/>
        </a:prstGeom>
      </xdr:spPr>
    </xdr:pic>
    <xdr:clientData/>
  </xdr:twoCellAnchor>
  <xdr:twoCellAnchor editAs="oneCell">
    <xdr:from>
      <xdr:col>3</xdr:col>
      <xdr:colOff>942975</xdr:colOff>
      <xdr:row>48</xdr:row>
      <xdr:rowOff>0</xdr:rowOff>
    </xdr:from>
    <xdr:to>
      <xdr:col>5</xdr:col>
      <xdr:colOff>526341</xdr:colOff>
      <xdr:row>52</xdr:row>
      <xdr:rowOff>199022</xdr:rowOff>
    </xdr:to>
    <xdr:pic>
      <xdr:nvPicPr>
        <xdr:cNvPr id="12" name="11 Imagen"/>
        <xdr:cNvPicPr>
          <a:picLocks noChangeAspect="1"/>
        </xdr:cNvPicPr>
      </xdr:nvPicPr>
      <xdr:blipFill>
        <a:blip xmlns:r="http://schemas.openxmlformats.org/officeDocument/2006/relationships" r:embed="rId10"/>
        <a:stretch>
          <a:fillRect/>
        </a:stretch>
      </xdr:blipFill>
      <xdr:spPr>
        <a:xfrm>
          <a:off x="8467725" y="15401925"/>
          <a:ext cx="2078916" cy="1627772"/>
        </a:xfrm>
        <a:prstGeom prst="rect">
          <a:avLst/>
        </a:prstGeom>
      </xdr:spPr>
    </xdr:pic>
    <xdr:clientData/>
  </xdr:twoCellAnchor>
  <xdr:twoCellAnchor editAs="oneCell">
    <xdr:from>
      <xdr:col>3</xdr:col>
      <xdr:colOff>942975</xdr:colOff>
      <xdr:row>53</xdr:row>
      <xdr:rowOff>2095500</xdr:rowOff>
    </xdr:from>
    <xdr:to>
      <xdr:col>5</xdr:col>
      <xdr:colOff>526341</xdr:colOff>
      <xdr:row>58</xdr:row>
      <xdr:rowOff>151397</xdr:rowOff>
    </xdr:to>
    <xdr:pic>
      <xdr:nvPicPr>
        <xdr:cNvPr id="13" name="12 Imagen"/>
        <xdr:cNvPicPr>
          <a:picLocks noChangeAspect="1"/>
        </xdr:cNvPicPr>
      </xdr:nvPicPr>
      <xdr:blipFill>
        <a:blip xmlns:r="http://schemas.openxmlformats.org/officeDocument/2006/relationships" r:embed="rId10"/>
        <a:stretch>
          <a:fillRect/>
        </a:stretch>
      </xdr:blipFill>
      <xdr:spPr>
        <a:xfrm>
          <a:off x="8467725" y="19192875"/>
          <a:ext cx="2078916" cy="1627772"/>
        </a:xfrm>
        <a:prstGeom prst="rect">
          <a:avLst/>
        </a:prstGeom>
      </xdr:spPr>
    </xdr:pic>
    <xdr:clientData/>
  </xdr:twoCellAnchor>
  <xdr:twoCellAnchor editAs="oneCell">
    <xdr:from>
      <xdr:col>3</xdr:col>
      <xdr:colOff>971550</xdr:colOff>
      <xdr:row>60</xdr:row>
      <xdr:rowOff>0</xdr:rowOff>
    </xdr:from>
    <xdr:to>
      <xdr:col>5</xdr:col>
      <xdr:colOff>554916</xdr:colOff>
      <xdr:row>64</xdr:row>
      <xdr:rowOff>199022</xdr:rowOff>
    </xdr:to>
    <xdr:pic>
      <xdr:nvPicPr>
        <xdr:cNvPr id="15" name="14 Imagen"/>
        <xdr:cNvPicPr>
          <a:picLocks noChangeAspect="1"/>
        </xdr:cNvPicPr>
      </xdr:nvPicPr>
      <xdr:blipFill>
        <a:blip xmlns:r="http://schemas.openxmlformats.org/officeDocument/2006/relationships" r:embed="rId10"/>
        <a:stretch>
          <a:fillRect/>
        </a:stretch>
      </xdr:blipFill>
      <xdr:spPr>
        <a:xfrm>
          <a:off x="8496300" y="22840950"/>
          <a:ext cx="2078916" cy="1627772"/>
        </a:xfrm>
        <a:prstGeom prst="rect">
          <a:avLst/>
        </a:prstGeom>
      </xdr:spPr>
    </xdr:pic>
    <xdr:clientData/>
  </xdr:twoCellAnchor>
  <xdr:twoCellAnchor editAs="oneCell">
    <xdr:from>
      <xdr:col>3</xdr:col>
      <xdr:colOff>971550</xdr:colOff>
      <xdr:row>65</xdr:row>
      <xdr:rowOff>1638300</xdr:rowOff>
    </xdr:from>
    <xdr:to>
      <xdr:col>5</xdr:col>
      <xdr:colOff>554916</xdr:colOff>
      <xdr:row>70</xdr:row>
      <xdr:rowOff>170447</xdr:rowOff>
    </xdr:to>
    <xdr:pic>
      <xdr:nvPicPr>
        <xdr:cNvPr id="16" name="15 Imagen"/>
        <xdr:cNvPicPr>
          <a:picLocks noChangeAspect="1"/>
        </xdr:cNvPicPr>
      </xdr:nvPicPr>
      <xdr:blipFill>
        <a:blip xmlns:r="http://schemas.openxmlformats.org/officeDocument/2006/relationships" r:embed="rId10"/>
        <a:stretch>
          <a:fillRect/>
        </a:stretch>
      </xdr:blipFill>
      <xdr:spPr>
        <a:xfrm>
          <a:off x="8496300" y="26174700"/>
          <a:ext cx="2078916" cy="162777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695325</xdr:colOff>
      <xdr:row>7</xdr:row>
      <xdr:rowOff>114300</xdr:rowOff>
    </xdr:from>
    <xdr:to>
      <xdr:col>4</xdr:col>
      <xdr:colOff>611447</xdr:colOff>
      <xdr:row>13</xdr:row>
      <xdr:rowOff>1613</xdr:rowOff>
    </xdr:to>
    <xdr:pic>
      <xdr:nvPicPr>
        <xdr:cNvPr id="14" name="13 Imagen">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457325" y="1447800"/>
          <a:ext cx="8126672" cy="1030313"/>
        </a:xfrm>
        <a:prstGeom prst="rect">
          <a:avLst/>
        </a:prstGeom>
      </xdr:spPr>
    </xdr:pic>
    <xdr:clientData/>
  </xdr:twoCellAnchor>
  <xdr:twoCellAnchor editAs="oneCell">
    <xdr:from>
      <xdr:col>1</xdr:col>
      <xdr:colOff>495300</xdr:colOff>
      <xdr:row>13</xdr:row>
      <xdr:rowOff>104775</xdr:rowOff>
    </xdr:from>
    <xdr:to>
      <xdr:col>4</xdr:col>
      <xdr:colOff>710152</xdr:colOff>
      <xdr:row>41</xdr:row>
      <xdr:rowOff>85725</xdr:rowOff>
    </xdr:to>
    <xdr:pic>
      <xdr:nvPicPr>
        <xdr:cNvPr id="9" name="8 Imagen"/>
        <xdr:cNvPicPr>
          <a:picLocks noChangeAspect="1"/>
        </xdr:cNvPicPr>
      </xdr:nvPicPr>
      <xdr:blipFill>
        <a:blip xmlns:r="http://schemas.openxmlformats.org/officeDocument/2006/relationships" r:embed="rId3"/>
        <a:srcRect t="5151" b="15014"/>
        <a:stretch>
          <a:fillRect/>
        </a:stretch>
      </xdr:blipFill>
      <xdr:spPr>
        <a:xfrm>
          <a:off x="1257300" y="2581275"/>
          <a:ext cx="8425402" cy="5314950"/>
        </a:xfrm>
        <a:prstGeom prst="rect">
          <a:avLst/>
        </a:prstGeom>
      </xdr:spPr>
    </xdr:pic>
    <xdr:clientData/>
  </xdr:twoCellAnchor>
  <xdr:twoCellAnchor editAs="oneCell">
    <xdr:from>
      <xdr:col>0</xdr:col>
      <xdr:colOff>0</xdr:colOff>
      <xdr:row>0</xdr:row>
      <xdr:rowOff>0</xdr:rowOff>
    </xdr:from>
    <xdr:to>
      <xdr:col>1</xdr:col>
      <xdr:colOff>381000</xdr:colOff>
      <xdr:row>6</xdr:row>
      <xdr:rowOff>58515</xdr:rowOff>
    </xdr:to>
    <xdr:pic>
      <xdr:nvPicPr>
        <xdr:cNvPr id="18" name="17 Imagen">
          <a:hlinkClick xmlns:r="http://schemas.openxmlformats.org/officeDocument/2006/relationships" r:id="rId1"/>
        </xdr:cNvPr>
        <xdr:cNvPicPr>
          <a:picLocks noChangeAspect="1"/>
        </xdr:cNvPicPr>
      </xdr:nvPicPr>
      <xdr:blipFill>
        <a:blip xmlns:r="http://schemas.openxmlformats.org/officeDocument/2006/relationships" r:embed="rId4" cstate="print"/>
        <a:srcRect l="7009" t="2614" r="7426" b="7942"/>
        <a:stretch>
          <a:fillRect/>
        </a:stretch>
      </xdr:blipFill>
      <xdr:spPr>
        <a:xfrm>
          <a:off x="0" y="0"/>
          <a:ext cx="1143000" cy="1201515"/>
        </a:xfrm>
        <a:prstGeom prst="rect">
          <a:avLst/>
        </a:prstGeom>
      </xdr:spPr>
    </xdr:pic>
    <xdr:clientData/>
  </xdr:twoCellAnchor>
  <xdr:twoCellAnchor editAs="oneCell">
    <xdr:from>
      <xdr:col>0</xdr:col>
      <xdr:colOff>0</xdr:colOff>
      <xdr:row>92</xdr:row>
      <xdr:rowOff>0</xdr:rowOff>
    </xdr:from>
    <xdr:to>
      <xdr:col>1</xdr:col>
      <xdr:colOff>381000</xdr:colOff>
      <xdr:row>98</xdr:row>
      <xdr:rowOff>58515</xdr:rowOff>
    </xdr:to>
    <xdr:pic>
      <xdr:nvPicPr>
        <xdr:cNvPr id="19" name="18 Imagen">
          <a:hlinkClick xmlns:r="http://schemas.openxmlformats.org/officeDocument/2006/relationships" r:id="rId1"/>
        </xdr:cNvPr>
        <xdr:cNvPicPr>
          <a:picLocks noChangeAspect="1"/>
        </xdr:cNvPicPr>
      </xdr:nvPicPr>
      <xdr:blipFill>
        <a:blip xmlns:r="http://schemas.openxmlformats.org/officeDocument/2006/relationships" r:embed="rId4" cstate="print"/>
        <a:srcRect l="7009" t="2614" r="7426" b="7942"/>
        <a:stretch>
          <a:fillRect/>
        </a:stretch>
      </xdr:blipFill>
      <xdr:spPr>
        <a:xfrm>
          <a:off x="0" y="26412825"/>
          <a:ext cx="1143000" cy="1201515"/>
        </a:xfrm>
        <a:prstGeom prst="rect">
          <a:avLst/>
        </a:prstGeom>
      </xdr:spPr>
    </xdr:pic>
    <xdr:clientData/>
  </xdr:twoCellAnchor>
  <xdr:twoCellAnchor>
    <xdr:from>
      <xdr:col>2</xdr:col>
      <xdr:colOff>133350</xdr:colOff>
      <xdr:row>48</xdr:row>
      <xdr:rowOff>514350</xdr:rowOff>
    </xdr:from>
    <xdr:to>
      <xdr:col>2</xdr:col>
      <xdr:colOff>4924425</xdr:colOff>
      <xdr:row>48</xdr:row>
      <xdr:rowOff>866775</xdr:rowOff>
    </xdr:to>
    <xdr:pic>
      <xdr:nvPicPr>
        <xdr:cNvPr id="20" name="Picture 2"/>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blip>
        <a:srcRect/>
        <a:stretch>
          <a:fillRect/>
        </a:stretch>
      </xdr:blipFill>
      <xdr:spPr bwMode="auto">
        <a:xfrm>
          <a:off x="2943225" y="10125075"/>
          <a:ext cx="4791075" cy="352425"/>
        </a:xfrm>
        <a:prstGeom prst="rect">
          <a:avLst/>
        </a:prstGeom>
        <a:noFill/>
      </xdr:spPr>
    </xdr:pic>
    <xdr:clientData/>
  </xdr:twoCellAnchor>
  <xdr:twoCellAnchor>
    <xdr:from>
      <xdr:col>2</xdr:col>
      <xdr:colOff>1247775</xdr:colOff>
      <xdr:row>54</xdr:row>
      <xdr:rowOff>95250</xdr:rowOff>
    </xdr:from>
    <xdr:to>
      <xdr:col>2</xdr:col>
      <xdr:colOff>3743325</xdr:colOff>
      <xdr:row>54</xdr:row>
      <xdr:rowOff>447675</xdr:rowOff>
    </xdr:to>
    <xdr:pic>
      <xdr:nvPicPr>
        <xdr:cNvPr id="21" name="Picture 3"/>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blip>
        <a:srcRect/>
        <a:stretch>
          <a:fillRect/>
        </a:stretch>
      </xdr:blipFill>
      <xdr:spPr bwMode="auto">
        <a:xfrm>
          <a:off x="4057650" y="17325975"/>
          <a:ext cx="2495550" cy="352425"/>
        </a:xfrm>
        <a:prstGeom prst="rect">
          <a:avLst/>
        </a:prstGeom>
        <a:noFill/>
      </xdr:spPr>
    </xdr:pic>
    <xdr:clientData/>
  </xdr:twoCellAnchor>
  <xdr:twoCellAnchor>
    <xdr:from>
      <xdr:col>2</xdr:col>
      <xdr:colOff>1800225</xdr:colOff>
      <xdr:row>60</xdr:row>
      <xdr:rowOff>66675</xdr:rowOff>
    </xdr:from>
    <xdr:to>
      <xdr:col>2</xdr:col>
      <xdr:colOff>3200400</xdr:colOff>
      <xdr:row>60</xdr:row>
      <xdr:rowOff>409575</xdr:rowOff>
    </xdr:to>
    <xdr:pic>
      <xdr:nvPicPr>
        <xdr:cNvPr id="22" name="Picture 4"/>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blip>
        <a:srcRect/>
        <a:stretch>
          <a:fillRect/>
        </a:stretch>
      </xdr:blipFill>
      <xdr:spPr bwMode="auto">
        <a:xfrm>
          <a:off x="4610100" y="19240500"/>
          <a:ext cx="1400175" cy="342900"/>
        </a:xfrm>
        <a:prstGeom prst="rect">
          <a:avLst/>
        </a:prstGeom>
        <a:noFill/>
      </xdr:spPr>
    </xdr:pic>
    <xdr:clientData/>
  </xdr:twoCellAnchor>
  <xdr:twoCellAnchor>
    <xdr:from>
      <xdr:col>2</xdr:col>
      <xdr:colOff>161925</xdr:colOff>
      <xdr:row>66</xdr:row>
      <xdr:rowOff>304800</xdr:rowOff>
    </xdr:from>
    <xdr:to>
      <xdr:col>2</xdr:col>
      <xdr:colOff>4838700</xdr:colOff>
      <xdr:row>66</xdr:row>
      <xdr:rowOff>466725</xdr:rowOff>
    </xdr:to>
    <xdr:pic>
      <xdr:nvPicPr>
        <xdr:cNvPr id="23" name="Picture 5"/>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blip>
        <a:srcRect/>
        <a:stretch>
          <a:fillRect/>
        </a:stretch>
      </xdr:blipFill>
      <xdr:spPr bwMode="auto">
        <a:xfrm>
          <a:off x="2971800" y="21412200"/>
          <a:ext cx="4676775" cy="161925"/>
        </a:xfrm>
        <a:prstGeom prst="rect">
          <a:avLst/>
        </a:prstGeom>
        <a:noFill/>
      </xdr:spPr>
    </xdr:pic>
    <xdr:clientData/>
  </xdr:twoCellAnchor>
  <xdr:twoCellAnchor>
    <xdr:from>
      <xdr:col>2</xdr:col>
      <xdr:colOff>1190625</xdr:colOff>
      <xdr:row>72</xdr:row>
      <xdr:rowOff>266700</xdr:rowOff>
    </xdr:from>
    <xdr:to>
      <xdr:col>2</xdr:col>
      <xdr:colOff>3876675</xdr:colOff>
      <xdr:row>72</xdr:row>
      <xdr:rowOff>619125</xdr:rowOff>
    </xdr:to>
    <xdr:pic>
      <xdr:nvPicPr>
        <xdr:cNvPr id="24" name="Picture 10"/>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blip>
        <a:srcRect/>
        <a:stretch>
          <a:fillRect/>
        </a:stretch>
      </xdr:blipFill>
      <xdr:spPr bwMode="auto">
        <a:xfrm>
          <a:off x="4000500" y="23507700"/>
          <a:ext cx="2686050" cy="352425"/>
        </a:xfrm>
        <a:prstGeom prst="rect">
          <a:avLst/>
        </a:prstGeom>
        <a:noFill/>
      </xdr:spPr>
    </xdr:pic>
    <xdr:clientData/>
  </xdr:twoCellAnchor>
  <xdr:twoCellAnchor>
    <xdr:from>
      <xdr:col>2</xdr:col>
      <xdr:colOff>342900</xdr:colOff>
      <xdr:row>78</xdr:row>
      <xdr:rowOff>495300</xdr:rowOff>
    </xdr:from>
    <xdr:to>
      <xdr:col>2</xdr:col>
      <xdr:colOff>4695825</xdr:colOff>
      <xdr:row>78</xdr:row>
      <xdr:rowOff>657225</xdr:rowOff>
    </xdr:to>
    <xdr:pic>
      <xdr:nvPicPr>
        <xdr:cNvPr id="25" name="Picture 7"/>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blip>
        <a:srcRect/>
        <a:stretch>
          <a:fillRect/>
        </a:stretch>
      </xdr:blipFill>
      <xdr:spPr bwMode="auto">
        <a:xfrm>
          <a:off x="3152775" y="26108025"/>
          <a:ext cx="4352925" cy="161925"/>
        </a:xfrm>
        <a:prstGeom prst="rect">
          <a:avLst/>
        </a:prstGeom>
        <a:noFill/>
      </xdr:spPr>
    </xdr:pic>
    <xdr:clientData/>
  </xdr:twoCellAnchor>
  <xdr:twoCellAnchor>
    <xdr:from>
      <xdr:col>2</xdr:col>
      <xdr:colOff>1028700</xdr:colOff>
      <xdr:row>84</xdr:row>
      <xdr:rowOff>180975</xdr:rowOff>
    </xdr:from>
    <xdr:to>
      <xdr:col>2</xdr:col>
      <xdr:colOff>4029075</xdr:colOff>
      <xdr:row>84</xdr:row>
      <xdr:rowOff>495300</xdr:rowOff>
    </xdr:to>
    <xdr:pic>
      <xdr:nvPicPr>
        <xdr:cNvPr id="26" name="Picture 8"/>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blip>
        <a:srcRect/>
        <a:stretch>
          <a:fillRect/>
        </a:stretch>
      </xdr:blipFill>
      <xdr:spPr bwMode="auto">
        <a:xfrm>
          <a:off x="3838575" y="28403550"/>
          <a:ext cx="3000375" cy="314325"/>
        </a:xfrm>
        <a:prstGeom prst="rect">
          <a:avLst/>
        </a:prstGeom>
        <a:noFill/>
      </xdr:spPr>
    </xdr:pic>
    <xdr:clientData/>
  </xdr:twoCellAnchor>
  <xdr:twoCellAnchor>
    <xdr:from>
      <xdr:col>2</xdr:col>
      <xdr:colOff>1381125</xdr:colOff>
      <xdr:row>90</xdr:row>
      <xdr:rowOff>95250</xdr:rowOff>
    </xdr:from>
    <xdr:to>
      <xdr:col>2</xdr:col>
      <xdr:colOff>3733800</xdr:colOff>
      <xdr:row>90</xdr:row>
      <xdr:rowOff>409575</xdr:rowOff>
    </xdr:to>
    <xdr:pic>
      <xdr:nvPicPr>
        <xdr:cNvPr id="27" name="Picture 9"/>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blip>
        <a:srcRect/>
        <a:stretch>
          <a:fillRect/>
        </a:stretch>
      </xdr:blipFill>
      <xdr:spPr bwMode="auto">
        <a:xfrm>
          <a:off x="4191000" y="30451425"/>
          <a:ext cx="2352675" cy="314325"/>
        </a:xfrm>
        <a:prstGeom prst="rect">
          <a:avLst/>
        </a:prstGeom>
        <a:noFill/>
      </xdr:spPr>
    </xdr:pic>
    <xdr:clientData/>
  </xdr:twoCellAnchor>
  <xdr:twoCellAnchor editAs="oneCell">
    <xdr:from>
      <xdr:col>3</xdr:col>
      <xdr:colOff>923925</xdr:colOff>
      <xdr:row>47</xdr:row>
      <xdr:rowOff>476250</xdr:rowOff>
    </xdr:from>
    <xdr:to>
      <xdr:col>5</xdr:col>
      <xdr:colOff>507291</xdr:colOff>
      <xdr:row>49</xdr:row>
      <xdr:rowOff>141872</xdr:rowOff>
    </xdr:to>
    <xdr:pic>
      <xdr:nvPicPr>
        <xdr:cNvPr id="15" name="14 Imagen"/>
        <xdr:cNvPicPr>
          <a:picLocks noChangeAspect="1"/>
        </xdr:cNvPicPr>
      </xdr:nvPicPr>
      <xdr:blipFill>
        <a:blip xmlns:r="http://schemas.openxmlformats.org/officeDocument/2006/relationships" r:embed="rId13"/>
        <a:stretch>
          <a:fillRect/>
        </a:stretch>
      </xdr:blipFill>
      <xdr:spPr>
        <a:xfrm>
          <a:off x="8782050" y="10982325"/>
          <a:ext cx="2078916" cy="1627772"/>
        </a:xfrm>
        <a:prstGeom prst="rect">
          <a:avLst/>
        </a:prstGeom>
      </xdr:spPr>
    </xdr:pic>
    <xdr:clientData/>
  </xdr:twoCellAnchor>
  <xdr:twoCellAnchor editAs="oneCell">
    <xdr:from>
      <xdr:col>3</xdr:col>
      <xdr:colOff>971550</xdr:colOff>
      <xdr:row>52</xdr:row>
      <xdr:rowOff>1895475</xdr:rowOff>
    </xdr:from>
    <xdr:to>
      <xdr:col>5</xdr:col>
      <xdr:colOff>554916</xdr:colOff>
      <xdr:row>57</xdr:row>
      <xdr:rowOff>179972</xdr:rowOff>
    </xdr:to>
    <xdr:pic>
      <xdr:nvPicPr>
        <xdr:cNvPr id="16" name="15 Imagen"/>
        <xdr:cNvPicPr>
          <a:picLocks noChangeAspect="1"/>
        </xdr:cNvPicPr>
      </xdr:nvPicPr>
      <xdr:blipFill>
        <a:blip xmlns:r="http://schemas.openxmlformats.org/officeDocument/2006/relationships" r:embed="rId13"/>
        <a:stretch>
          <a:fillRect/>
        </a:stretch>
      </xdr:blipFill>
      <xdr:spPr>
        <a:xfrm>
          <a:off x="8829675" y="15011400"/>
          <a:ext cx="2078916" cy="1627772"/>
        </a:xfrm>
        <a:prstGeom prst="rect">
          <a:avLst/>
        </a:prstGeom>
      </xdr:spPr>
    </xdr:pic>
    <xdr:clientData/>
  </xdr:twoCellAnchor>
  <xdr:twoCellAnchor editAs="oneCell">
    <xdr:from>
      <xdr:col>3</xdr:col>
      <xdr:colOff>962025</xdr:colOff>
      <xdr:row>58</xdr:row>
      <xdr:rowOff>1419225</xdr:rowOff>
    </xdr:from>
    <xdr:to>
      <xdr:col>5</xdr:col>
      <xdr:colOff>545391</xdr:colOff>
      <xdr:row>63</xdr:row>
      <xdr:rowOff>189497</xdr:rowOff>
    </xdr:to>
    <xdr:pic>
      <xdr:nvPicPr>
        <xdr:cNvPr id="17" name="16 Imagen"/>
        <xdr:cNvPicPr>
          <a:picLocks noChangeAspect="1"/>
        </xdr:cNvPicPr>
      </xdr:nvPicPr>
      <xdr:blipFill>
        <a:blip xmlns:r="http://schemas.openxmlformats.org/officeDocument/2006/relationships" r:embed="rId13"/>
        <a:stretch>
          <a:fillRect/>
        </a:stretch>
      </xdr:blipFill>
      <xdr:spPr>
        <a:xfrm>
          <a:off x="8820150" y="18145125"/>
          <a:ext cx="2078916" cy="1627772"/>
        </a:xfrm>
        <a:prstGeom prst="rect">
          <a:avLst/>
        </a:prstGeom>
      </xdr:spPr>
    </xdr:pic>
    <xdr:clientData/>
  </xdr:twoCellAnchor>
  <xdr:twoCellAnchor editAs="oneCell">
    <xdr:from>
      <xdr:col>3</xdr:col>
      <xdr:colOff>942975</xdr:colOff>
      <xdr:row>65</xdr:row>
      <xdr:rowOff>104775</xdr:rowOff>
    </xdr:from>
    <xdr:to>
      <xdr:col>5</xdr:col>
      <xdr:colOff>526341</xdr:colOff>
      <xdr:row>69</xdr:row>
      <xdr:rowOff>103772</xdr:rowOff>
    </xdr:to>
    <xdr:pic>
      <xdr:nvPicPr>
        <xdr:cNvPr id="28" name="27 Imagen"/>
        <xdr:cNvPicPr>
          <a:picLocks noChangeAspect="1"/>
        </xdr:cNvPicPr>
      </xdr:nvPicPr>
      <xdr:blipFill>
        <a:blip xmlns:r="http://schemas.openxmlformats.org/officeDocument/2006/relationships" r:embed="rId13"/>
        <a:stretch>
          <a:fillRect/>
        </a:stretch>
      </xdr:blipFill>
      <xdr:spPr>
        <a:xfrm>
          <a:off x="8801100" y="21859875"/>
          <a:ext cx="2078916" cy="1627772"/>
        </a:xfrm>
        <a:prstGeom prst="rect">
          <a:avLst/>
        </a:prstGeom>
      </xdr:spPr>
    </xdr:pic>
    <xdr:clientData/>
  </xdr:twoCellAnchor>
  <xdr:twoCellAnchor editAs="oneCell">
    <xdr:from>
      <xdr:col>3</xdr:col>
      <xdr:colOff>952500</xdr:colOff>
      <xdr:row>71</xdr:row>
      <xdr:rowOff>200025</xdr:rowOff>
    </xdr:from>
    <xdr:to>
      <xdr:col>5</xdr:col>
      <xdr:colOff>535866</xdr:colOff>
      <xdr:row>74</xdr:row>
      <xdr:rowOff>151397</xdr:rowOff>
    </xdr:to>
    <xdr:pic>
      <xdr:nvPicPr>
        <xdr:cNvPr id="29" name="28 Imagen"/>
        <xdr:cNvPicPr>
          <a:picLocks noChangeAspect="1"/>
        </xdr:cNvPicPr>
      </xdr:nvPicPr>
      <xdr:blipFill>
        <a:blip xmlns:r="http://schemas.openxmlformats.org/officeDocument/2006/relationships" r:embed="rId13"/>
        <a:stretch>
          <a:fillRect/>
        </a:stretch>
      </xdr:blipFill>
      <xdr:spPr>
        <a:xfrm>
          <a:off x="8810625" y="25755600"/>
          <a:ext cx="2078916" cy="1627772"/>
        </a:xfrm>
        <a:prstGeom prst="rect">
          <a:avLst/>
        </a:prstGeom>
      </xdr:spPr>
    </xdr:pic>
    <xdr:clientData/>
  </xdr:twoCellAnchor>
  <xdr:twoCellAnchor editAs="oneCell">
    <xdr:from>
      <xdr:col>3</xdr:col>
      <xdr:colOff>971550</xdr:colOff>
      <xdr:row>77</xdr:row>
      <xdr:rowOff>371475</xdr:rowOff>
    </xdr:from>
    <xdr:to>
      <xdr:col>5</xdr:col>
      <xdr:colOff>554916</xdr:colOff>
      <xdr:row>80</xdr:row>
      <xdr:rowOff>84722</xdr:rowOff>
    </xdr:to>
    <xdr:pic>
      <xdr:nvPicPr>
        <xdr:cNvPr id="30" name="29 Imagen"/>
        <xdr:cNvPicPr>
          <a:picLocks noChangeAspect="1"/>
        </xdr:cNvPicPr>
      </xdr:nvPicPr>
      <xdr:blipFill>
        <a:blip xmlns:r="http://schemas.openxmlformats.org/officeDocument/2006/relationships" r:embed="rId13"/>
        <a:stretch>
          <a:fillRect/>
        </a:stretch>
      </xdr:blipFill>
      <xdr:spPr>
        <a:xfrm>
          <a:off x="8829675" y="29727525"/>
          <a:ext cx="2078916" cy="1627772"/>
        </a:xfrm>
        <a:prstGeom prst="rect">
          <a:avLst/>
        </a:prstGeom>
      </xdr:spPr>
    </xdr:pic>
    <xdr:clientData/>
  </xdr:twoCellAnchor>
  <xdr:twoCellAnchor editAs="oneCell">
    <xdr:from>
      <xdr:col>3</xdr:col>
      <xdr:colOff>942975</xdr:colOff>
      <xdr:row>83</xdr:row>
      <xdr:rowOff>95250</xdr:rowOff>
    </xdr:from>
    <xdr:to>
      <xdr:col>5</xdr:col>
      <xdr:colOff>526341</xdr:colOff>
      <xdr:row>87</xdr:row>
      <xdr:rowOff>94247</xdr:rowOff>
    </xdr:to>
    <xdr:pic>
      <xdr:nvPicPr>
        <xdr:cNvPr id="31" name="30 Imagen"/>
        <xdr:cNvPicPr>
          <a:picLocks noChangeAspect="1"/>
        </xdr:cNvPicPr>
      </xdr:nvPicPr>
      <xdr:blipFill>
        <a:blip xmlns:r="http://schemas.openxmlformats.org/officeDocument/2006/relationships" r:embed="rId13"/>
        <a:stretch>
          <a:fillRect/>
        </a:stretch>
      </xdr:blipFill>
      <xdr:spPr>
        <a:xfrm>
          <a:off x="8801100" y="33728025"/>
          <a:ext cx="2078916" cy="1627772"/>
        </a:xfrm>
        <a:prstGeom prst="rect">
          <a:avLst/>
        </a:prstGeom>
      </xdr:spPr>
    </xdr:pic>
    <xdr:clientData/>
  </xdr:twoCellAnchor>
  <xdr:twoCellAnchor editAs="oneCell">
    <xdr:from>
      <xdr:col>3</xdr:col>
      <xdr:colOff>990600</xdr:colOff>
      <xdr:row>88</xdr:row>
      <xdr:rowOff>1885950</xdr:rowOff>
    </xdr:from>
    <xdr:to>
      <xdr:col>5</xdr:col>
      <xdr:colOff>573966</xdr:colOff>
      <xdr:row>93</xdr:row>
      <xdr:rowOff>179972</xdr:rowOff>
    </xdr:to>
    <xdr:pic>
      <xdr:nvPicPr>
        <xdr:cNvPr id="32" name="31 Imagen"/>
        <xdr:cNvPicPr>
          <a:picLocks noChangeAspect="1"/>
        </xdr:cNvPicPr>
      </xdr:nvPicPr>
      <xdr:blipFill>
        <a:blip xmlns:r="http://schemas.openxmlformats.org/officeDocument/2006/relationships" r:embed="rId13"/>
        <a:stretch>
          <a:fillRect/>
        </a:stretch>
      </xdr:blipFill>
      <xdr:spPr>
        <a:xfrm>
          <a:off x="8848725" y="37414200"/>
          <a:ext cx="2078916" cy="162777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377923</xdr:colOff>
      <xdr:row>6</xdr:row>
      <xdr:rowOff>32250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1093" t="46" r="8594" b="7362"/>
        <a:stretch>
          <a:fillRect/>
        </a:stretch>
      </xdr:blipFill>
      <xdr:spPr>
        <a:xfrm>
          <a:off x="0" y="0"/>
          <a:ext cx="1139923" cy="1175250"/>
        </a:xfrm>
        <a:prstGeom prst="rect">
          <a:avLst/>
        </a:prstGeom>
      </xdr:spPr>
    </xdr:pic>
    <xdr:clientData/>
  </xdr:twoCellAnchor>
  <xdr:twoCellAnchor editAs="oneCell">
    <xdr:from>
      <xdr:col>1</xdr:col>
      <xdr:colOff>761999</xdr:colOff>
      <xdr:row>5</xdr:row>
      <xdr:rowOff>57150</xdr:rowOff>
    </xdr:from>
    <xdr:to>
      <xdr:col>12</xdr:col>
      <xdr:colOff>149042</xdr:colOff>
      <xdr:row>29</xdr:row>
      <xdr:rowOff>46203</xdr:rowOff>
    </xdr:to>
    <xdr:pic>
      <xdr:nvPicPr>
        <xdr:cNvPr id="8" name="7 Imagen">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1523999" y="1009650"/>
          <a:ext cx="7769043" cy="456105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377923</xdr:colOff>
      <xdr:row>5</xdr:row>
      <xdr:rowOff>175125</xdr:rowOff>
    </xdr:to>
    <xdr:pic>
      <xdr:nvPicPr>
        <xdr:cNvPr id="5" name="4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1093" t="46" r="8594" b="7362"/>
        <a:stretch>
          <a:fillRect/>
        </a:stretch>
      </xdr:blipFill>
      <xdr:spPr>
        <a:xfrm>
          <a:off x="0" y="0"/>
          <a:ext cx="1139923" cy="1175250"/>
        </a:xfrm>
        <a:prstGeom prst="rect">
          <a:avLst/>
        </a:prstGeom>
      </xdr:spPr>
    </xdr:pic>
    <xdr:clientData/>
  </xdr:twoCellAnchor>
  <xdr:twoCellAnchor editAs="oneCell">
    <xdr:from>
      <xdr:col>1</xdr:col>
      <xdr:colOff>666750</xdr:colOff>
      <xdr:row>0</xdr:row>
      <xdr:rowOff>19050</xdr:rowOff>
    </xdr:from>
    <xdr:to>
      <xdr:col>1</xdr:col>
      <xdr:colOff>1809750</xdr:colOff>
      <xdr:row>6</xdr:row>
      <xdr:rowOff>20415</xdr:rowOff>
    </xdr:to>
    <xdr:pic>
      <xdr:nvPicPr>
        <xdr:cNvPr id="4" name="3 Imagen">
          <a:hlinkClick xmlns:r="http://schemas.openxmlformats.org/officeDocument/2006/relationships" r:id="rId3"/>
        </xdr:cNvPr>
        <xdr:cNvPicPr>
          <a:picLocks noChangeAspect="1"/>
        </xdr:cNvPicPr>
      </xdr:nvPicPr>
      <xdr:blipFill>
        <a:blip xmlns:r="http://schemas.openxmlformats.org/officeDocument/2006/relationships" r:embed="rId4" cstate="print"/>
        <a:srcRect l="7009" t="2614" r="7426" b="7942"/>
        <a:stretch>
          <a:fillRect/>
        </a:stretch>
      </xdr:blipFill>
      <xdr:spPr>
        <a:xfrm>
          <a:off x="1428750" y="19050"/>
          <a:ext cx="1143000" cy="1201515"/>
        </a:xfrm>
        <a:prstGeom prst="rect">
          <a:avLst/>
        </a:prstGeom>
      </xdr:spPr>
    </xdr:pic>
    <xdr:clientData/>
  </xdr:twoCellAnchor>
  <xdr:twoCellAnchor editAs="oneCell">
    <xdr:from>
      <xdr:col>0</xdr:col>
      <xdr:colOff>0</xdr:colOff>
      <xdr:row>45</xdr:row>
      <xdr:rowOff>0</xdr:rowOff>
    </xdr:from>
    <xdr:to>
      <xdr:col>1</xdr:col>
      <xdr:colOff>377923</xdr:colOff>
      <xdr:row>50</xdr:row>
      <xdr:rowOff>175125</xdr:rowOff>
    </xdr:to>
    <xdr:pic>
      <xdr:nvPicPr>
        <xdr:cNvPr id="6" name="5 Imagen">
          <a:hlinkClick xmlns:r="http://schemas.openxmlformats.org/officeDocument/2006/relationships" r:id="rId1"/>
        </xdr:cNvPr>
        <xdr:cNvPicPr>
          <a:picLocks noChangeAspect="1"/>
        </xdr:cNvPicPr>
      </xdr:nvPicPr>
      <xdr:blipFill>
        <a:blip xmlns:r="http://schemas.openxmlformats.org/officeDocument/2006/relationships" r:embed="rId2" cstate="print"/>
        <a:srcRect l="1093" t="46" r="8594" b="7362"/>
        <a:stretch>
          <a:fillRect/>
        </a:stretch>
      </xdr:blipFill>
      <xdr:spPr>
        <a:xfrm>
          <a:off x="0" y="9544050"/>
          <a:ext cx="1139923" cy="1175250"/>
        </a:xfrm>
        <a:prstGeom prst="rect">
          <a:avLst/>
        </a:prstGeom>
      </xdr:spPr>
    </xdr:pic>
    <xdr:clientData/>
  </xdr:twoCellAnchor>
  <xdr:twoCellAnchor editAs="oneCell">
    <xdr:from>
      <xdr:col>1</xdr:col>
      <xdr:colOff>600075</xdr:colOff>
      <xdr:row>45</xdr:row>
      <xdr:rowOff>28575</xdr:rowOff>
    </xdr:from>
    <xdr:to>
      <xdr:col>1</xdr:col>
      <xdr:colOff>1743075</xdr:colOff>
      <xdr:row>51</xdr:row>
      <xdr:rowOff>29940</xdr:rowOff>
    </xdr:to>
    <xdr:pic>
      <xdr:nvPicPr>
        <xdr:cNvPr id="7" name="6 Imagen">
          <a:hlinkClick xmlns:r="http://schemas.openxmlformats.org/officeDocument/2006/relationships" r:id="rId3"/>
        </xdr:cNvPr>
        <xdr:cNvPicPr>
          <a:picLocks noChangeAspect="1"/>
        </xdr:cNvPicPr>
      </xdr:nvPicPr>
      <xdr:blipFill>
        <a:blip xmlns:r="http://schemas.openxmlformats.org/officeDocument/2006/relationships" r:embed="rId4" cstate="print"/>
        <a:srcRect l="7009" t="2614" r="7426" b="7942"/>
        <a:stretch>
          <a:fillRect/>
        </a:stretch>
      </xdr:blipFill>
      <xdr:spPr>
        <a:xfrm>
          <a:off x="1362075" y="9572625"/>
          <a:ext cx="1143000" cy="120151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19050</xdr:colOff>
      <xdr:row>3</xdr:row>
      <xdr:rowOff>161925</xdr:rowOff>
    </xdr:from>
    <xdr:to>
      <xdr:col>12</xdr:col>
      <xdr:colOff>409954</xdr:colOff>
      <xdr:row>31</xdr:row>
      <xdr:rowOff>52650</xdr:rowOff>
    </xdr:to>
    <xdr:pic>
      <xdr:nvPicPr>
        <xdr:cNvPr id="6" name="5 Imagen"/>
        <xdr:cNvPicPr>
          <a:picLocks noChangeAspect="1"/>
        </xdr:cNvPicPr>
      </xdr:nvPicPr>
      <xdr:blipFill>
        <a:blip xmlns:r="http://schemas.openxmlformats.org/officeDocument/2006/relationships" r:embed="rId1"/>
        <a:stretch>
          <a:fillRect/>
        </a:stretch>
      </xdr:blipFill>
      <xdr:spPr>
        <a:xfrm>
          <a:off x="781050" y="733425"/>
          <a:ext cx="8772904" cy="5224725"/>
        </a:xfrm>
        <a:prstGeom prst="rect">
          <a:avLst/>
        </a:prstGeom>
      </xdr:spPr>
    </xdr:pic>
    <xdr:clientData/>
  </xdr:twoCellAnchor>
  <xdr:twoCellAnchor editAs="oneCell">
    <xdr:from>
      <xdr:col>0</xdr:col>
      <xdr:colOff>0</xdr:colOff>
      <xdr:row>0</xdr:row>
      <xdr:rowOff>0</xdr:rowOff>
    </xdr:from>
    <xdr:to>
      <xdr:col>1</xdr:col>
      <xdr:colOff>377923</xdr:colOff>
      <xdr:row>6</xdr:row>
      <xdr:rowOff>32250</xdr:rowOff>
    </xdr:to>
    <xdr:pic>
      <xdr:nvPicPr>
        <xdr:cNvPr id="7" name="6 Imagen">
          <a:hlinkClick xmlns:r="http://schemas.openxmlformats.org/officeDocument/2006/relationships" r:id="rId2"/>
        </xdr:cNvPr>
        <xdr:cNvPicPr>
          <a:picLocks noChangeAspect="1"/>
        </xdr:cNvPicPr>
      </xdr:nvPicPr>
      <xdr:blipFill>
        <a:blip xmlns:r="http://schemas.openxmlformats.org/officeDocument/2006/relationships" r:embed="rId3" cstate="print"/>
        <a:srcRect l="1093" t="46" r="8594" b="7362"/>
        <a:stretch>
          <a:fillRect/>
        </a:stretch>
      </xdr:blipFill>
      <xdr:spPr>
        <a:xfrm>
          <a:off x="0" y="0"/>
          <a:ext cx="1139923" cy="1175250"/>
        </a:xfrm>
        <a:prstGeom prst="rect">
          <a:avLst/>
        </a:prstGeom>
      </xdr:spPr>
    </xdr:pic>
    <xdr:clientData/>
  </xdr:twoCellAnchor>
  <xdr:twoCellAnchor editAs="oneCell">
    <xdr:from>
      <xdr:col>1</xdr:col>
      <xdr:colOff>0</xdr:colOff>
      <xdr:row>35</xdr:row>
      <xdr:rowOff>0</xdr:rowOff>
    </xdr:from>
    <xdr:to>
      <xdr:col>12</xdr:col>
      <xdr:colOff>403097</xdr:colOff>
      <xdr:row>239</xdr:row>
      <xdr:rowOff>64334</xdr:rowOff>
    </xdr:to>
    <xdr:pic>
      <xdr:nvPicPr>
        <xdr:cNvPr id="8" name="7 Imagen"/>
        <xdr:cNvPicPr>
          <a:picLocks noChangeAspect="1"/>
        </xdr:cNvPicPr>
      </xdr:nvPicPr>
      <xdr:blipFill>
        <a:blip xmlns:r="http://schemas.openxmlformats.org/officeDocument/2006/relationships" r:embed="rId4"/>
        <a:stretch>
          <a:fillRect/>
        </a:stretch>
      </xdr:blipFill>
      <xdr:spPr>
        <a:xfrm>
          <a:off x="762000" y="6667500"/>
          <a:ext cx="8785097" cy="38926334"/>
        </a:xfrm>
        <a:prstGeom prst="rect">
          <a:avLst/>
        </a:prstGeom>
      </xdr:spPr>
    </xdr:pic>
    <xdr:clientData/>
  </xdr:twoCellAnchor>
  <xdr:twoCellAnchor editAs="oneCell">
    <xdr:from>
      <xdr:col>0</xdr:col>
      <xdr:colOff>0</xdr:colOff>
      <xdr:row>241</xdr:row>
      <xdr:rowOff>0</xdr:rowOff>
    </xdr:from>
    <xdr:to>
      <xdr:col>1</xdr:col>
      <xdr:colOff>377923</xdr:colOff>
      <xdr:row>247</xdr:row>
      <xdr:rowOff>32250</xdr:rowOff>
    </xdr:to>
    <xdr:pic>
      <xdr:nvPicPr>
        <xdr:cNvPr id="9" name="8 Imagen">
          <a:hlinkClick xmlns:r="http://schemas.openxmlformats.org/officeDocument/2006/relationships" r:id="rId2"/>
        </xdr:cNvPr>
        <xdr:cNvPicPr>
          <a:picLocks noChangeAspect="1"/>
        </xdr:cNvPicPr>
      </xdr:nvPicPr>
      <xdr:blipFill>
        <a:blip xmlns:r="http://schemas.openxmlformats.org/officeDocument/2006/relationships" r:embed="rId3" cstate="print"/>
        <a:srcRect l="1093" t="46" r="8594" b="7362"/>
        <a:stretch>
          <a:fillRect/>
        </a:stretch>
      </xdr:blipFill>
      <xdr:spPr>
        <a:xfrm>
          <a:off x="0" y="45910500"/>
          <a:ext cx="1139923" cy="11752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B1" workbookViewId="0">
      <selection activeCell="B1" sqref="B1"/>
    </sheetView>
  </sheetViews>
  <sheetFormatPr baseColWidth="10" defaultRowHeight="15" x14ac:dyDescent="0.25"/>
  <cols>
    <col min="1" max="16384" width="11.42578125" style="2"/>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9" workbookViewId="0"/>
  </sheetViews>
  <sheetFormatPr baseColWidth="10" defaultRowHeight="15" x14ac:dyDescent="0.25"/>
  <cols>
    <col min="1" max="16384" width="11.42578125" style="2"/>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opLeftCell="A16" workbookViewId="0"/>
  </sheetViews>
  <sheetFormatPr baseColWidth="10" defaultRowHeight="15" x14ac:dyDescent="0.25"/>
  <cols>
    <col min="1" max="16384" width="11.42578125" style="1"/>
  </cols>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baseColWidth="10" defaultRowHeight="15" x14ac:dyDescent="0.25"/>
  <cols>
    <col min="1" max="16384" width="11.42578125" style="6"/>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9" workbookViewId="0"/>
  </sheetViews>
  <sheetFormatPr baseColWidth="10" defaultRowHeight="15" x14ac:dyDescent="0.25"/>
  <cols>
    <col min="1" max="16384" width="11.42578125" style="2"/>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34" workbookViewId="0"/>
  </sheetViews>
  <sheetFormatPr baseColWidth="10" defaultRowHeight="15" x14ac:dyDescent="0.25"/>
  <cols>
    <col min="1" max="16384" width="11.42578125" style="2"/>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17" workbookViewId="0"/>
  </sheetViews>
  <sheetFormatPr baseColWidth="10" defaultRowHeight="15" x14ac:dyDescent="0.25"/>
  <cols>
    <col min="1" max="16384" width="11.42578125" style="6"/>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cols>
    <col min="1" max="16384" width="11.42578125" style="2"/>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cols>
    <col min="1" max="16384" width="11.42578125" style="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3" workbookViewId="0"/>
  </sheetViews>
  <sheetFormatPr baseColWidth="10" defaultRowHeight="15" x14ac:dyDescent="0.25"/>
  <cols>
    <col min="1" max="16384" width="11.42578125" style="2"/>
  </cols>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2" workbookViewId="0"/>
  </sheetViews>
  <sheetFormatPr baseColWidth="10" defaultRowHeight="15" x14ac:dyDescent="0.25"/>
  <cols>
    <col min="1" max="16384" width="11.42578125" style="2"/>
  </cols>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1:L47"/>
  <sheetViews>
    <sheetView topLeftCell="A13" workbookViewId="0">
      <selection activeCell="E39" sqref="E39:L47"/>
    </sheetView>
  </sheetViews>
  <sheetFormatPr baseColWidth="10" defaultRowHeight="15" x14ac:dyDescent="0.25"/>
  <cols>
    <col min="1" max="16384" width="11.42578125" style="2"/>
  </cols>
  <sheetData>
    <row r="21" spans="5:12" ht="15.75" thickBot="1" x14ac:dyDescent="0.3"/>
    <row r="22" spans="5:12" ht="15" customHeight="1" x14ac:dyDescent="0.25">
      <c r="E22" s="44"/>
      <c r="F22" s="45"/>
      <c r="G22" s="45"/>
      <c r="H22" s="45"/>
      <c r="I22" s="45"/>
      <c r="J22" s="45"/>
      <c r="K22" s="45"/>
      <c r="L22" s="46"/>
    </row>
    <row r="23" spans="5:12" ht="15" customHeight="1" x14ac:dyDescent="0.25">
      <c r="E23" s="47"/>
      <c r="F23" s="48"/>
      <c r="G23" s="48"/>
      <c r="H23" s="48"/>
      <c r="I23" s="48"/>
      <c r="J23" s="48"/>
      <c r="K23" s="48"/>
      <c r="L23" s="49"/>
    </row>
    <row r="24" spans="5:12" ht="15" customHeight="1" x14ac:dyDescent="0.25">
      <c r="E24" s="47"/>
      <c r="F24" s="48"/>
      <c r="G24" s="48"/>
      <c r="H24" s="48"/>
      <c r="I24" s="48"/>
      <c r="J24" s="48"/>
      <c r="K24" s="48"/>
      <c r="L24" s="49"/>
    </row>
    <row r="25" spans="5:12" ht="15" customHeight="1" x14ac:dyDescent="0.25">
      <c r="E25" s="47"/>
      <c r="F25" s="48"/>
      <c r="G25" s="48"/>
      <c r="H25" s="48"/>
      <c r="I25" s="48"/>
      <c r="J25" s="48"/>
      <c r="K25" s="48"/>
      <c r="L25" s="49"/>
    </row>
    <row r="26" spans="5:12" ht="15" customHeight="1" x14ac:dyDescent="0.25">
      <c r="E26" s="47"/>
      <c r="F26" s="48"/>
      <c r="G26" s="48"/>
      <c r="H26" s="48"/>
      <c r="I26" s="48"/>
      <c r="J26" s="48"/>
      <c r="K26" s="48"/>
      <c r="L26" s="49"/>
    </row>
    <row r="27" spans="5:12" ht="15" customHeight="1" x14ac:dyDescent="0.25">
      <c r="E27" s="47"/>
      <c r="F27" s="48"/>
      <c r="G27" s="48"/>
      <c r="H27" s="48"/>
      <c r="I27" s="48"/>
      <c r="J27" s="48"/>
      <c r="K27" s="48"/>
      <c r="L27" s="49"/>
    </row>
    <row r="28" spans="5:12" ht="15" customHeight="1" x14ac:dyDescent="0.25">
      <c r="E28" s="47"/>
      <c r="F28" s="48"/>
      <c r="G28" s="48"/>
      <c r="H28" s="48"/>
      <c r="I28" s="48"/>
      <c r="J28" s="48"/>
      <c r="K28" s="48"/>
      <c r="L28" s="49"/>
    </row>
    <row r="29" spans="5:12" ht="15" customHeight="1" x14ac:dyDescent="0.25">
      <c r="E29" s="47"/>
      <c r="F29" s="48"/>
      <c r="G29" s="48"/>
      <c r="H29" s="48"/>
      <c r="I29" s="48"/>
      <c r="J29" s="48"/>
      <c r="K29" s="48"/>
      <c r="L29" s="49"/>
    </row>
    <row r="30" spans="5:12" ht="15.75" customHeight="1" x14ac:dyDescent="0.25">
      <c r="E30" s="47"/>
      <c r="F30" s="48"/>
      <c r="G30" s="48"/>
      <c r="H30" s="48"/>
      <c r="I30" s="48"/>
      <c r="J30" s="48"/>
      <c r="K30" s="48"/>
      <c r="L30" s="49"/>
    </row>
    <row r="31" spans="5:12" x14ac:dyDescent="0.25">
      <c r="E31" s="47"/>
      <c r="F31" s="48"/>
      <c r="G31" s="48"/>
      <c r="H31" s="48"/>
      <c r="I31" s="48"/>
      <c r="J31" s="48"/>
      <c r="K31" s="48"/>
      <c r="L31" s="49"/>
    </row>
    <row r="32" spans="5:12" x14ac:dyDescent="0.25">
      <c r="E32" s="47"/>
      <c r="F32" s="48"/>
      <c r="G32" s="48"/>
      <c r="H32" s="48"/>
      <c r="I32" s="48"/>
      <c r="J32" s="48"/>
      <c r="K32" s="48"/>
      <c r="L32" s="49"/>
    </row>
    <row r="33" spans="5:12" x14ac:dyDescent="0.25">
      <c r="E33" s="47"/>
      <c r="F33" s="48"/>
      <c r="G33" s="48"/>
      <c r="H33" s="48"/>
      <c r="I33" s="48"/>
      <c r="J33" s="48"/>
      <c r="K33" s="48"/>
      <c r="L33" s="49"/>
    </row>
    <row r="34" spans="5:12" x14ac:dyDescent="0.25">
      <c r="E34" s="47"/>
      <c r="F34" s="48"/>
      <c r="G34" s="48"/>
      <c r="H34" s="48"/>
      <c r="I34" s="48"/>
      <c r="J34" s="48"/>
      <c r="K34" s="48"/>
      <c r="L34" s="49"/>
    </row>
    <row r="35" spans="5:12" ht="15.75" thickBot="1" x14ac:dyDescent="0.3">
      <c r="E35" s="50"/>
      <c r="F35" s="51"/>
      <c r="G35" s="51"/>
      <c r="H35" s="51"/>
      <c r="I35" s="51"/>
      <c r="J35" s="51"/>
      <c r="K35" s="51"/>
      <c r="L35" s="52"/>
    </row>
    <row r="38" spans="5:12" ht="15.75" thickBot="1" x14ac:dyDescent="0.3"/>
    <row r="39" spans="5:12" x14ac:dyDescent="0.25">
      <c r="E39" s="44"/>
      <c r="F39" s="45"/>
      <c r="G39" s="45"/>
      <c r="H39" s="45"/>
      <c r="I39" s="45"/>
      <c r="J39" s="45"/>
      <c r="K39" s="45"/>
      <c r="L39" s="46"/>
    </row>
    <row r="40" spans="5:12" x14ac:dyDescent="0.25">
      <c r="E40" s="47"/>
      <c r="F40" s="48"/>
      <c r="G40" s="48"/>
      <c r="H40" s="48"/>
      <c r="I40" s="48"/>
      <c r="J40" s="48"/>
      <c r="K40" s="48"/>
      <c r="L40" s="49"/>
    </row>
    <row r="41" spans="5:12" x14ac:dyDescent="0.25">
      <c r="E41" s="47"/>
      <c r="F41" s="48"/>
      <c r="G41" s="48"/>
      <c r="H41" s="48"/>
      <c r="I41" s="48"/>
      <c r="J41" s="48"/>
      <c r="K41" s="48"/>
      <c r="L41" s="49"/>
    </row>
    <row r="42" spans="5:12" x14ac:dyDescent="0.25">
      <c r="E42" s="47"/>
      <c r="F42" s="48"/>
      <c r="G42" s="48"/>
      <c r="H42" s="48"/>
      <c r="I42" s="48"/>
      <c r="J42" s="48"/>
      <c r="K42" s="48"/>
      <c r="L42" s="49"/>
    </row>
    <row r="43" spans="5:12" x14ac:dyDescent="0.25">
      <c r="E43" s="47"/>
      <c r="F43" s="48"/>
      <c r="G43" s="48"/>
      <c r="H43" s="48"/>
      <c r="I43" s="48"/>
      <c r="J43" s="48"/>
      <c r="K43" s="48"/>
      <c r="L43" s="49"/>
    </row>
    <row r="44" spans="5:12" x14ac:dyDescent="0.25">
      <c r="E44" s="47"/>
      <c r="F44" s="48"/>
      <c r="G44" s="48"/>
      <c r="H44" s="48"/>
      <c r="I44" s="48"/>
      <c r="J44" s="48"/>
      <c r="K44" s="48"/>
      <c r="L44" s="49"/>
    </row>
    <row r="45" spans="5:12" x14ac:dyDescent="0.25">
      <c r="E45" s="47"/>
      <c r="F45" s="48"/>
      <c r="G45" s="48"/>
      <c r="H45" s="48"/>
      <c r="I45" s="48"/>
      <c r="J45" s="48"/>
      <c r="K45" s="48"/>
      <c r="L45" s="49"/>
    </row>
    <row r="46" spans="5:12" x14ac:dyDescent="0.25">
      <c r="E46" s="47"/>
      <c r="F46" s="48"/>
      <c r="G46" s="48"/>
      <c r="H46" s="48"/>
      <c r="I46" s="48"/>
      <c r="J46" s="48"/>
      <c r="K46" s="48"/>
      <c r="L46" s="49"/>
    </row>
    <row r="47" spans="5:12" ht="15.75" thickBot="1" x14ac:dyDescent="0.3">
      <c r="E47" s="50"/>
      <c r="F47" s="51"/>
      <c r="G47" s="51"/>
      <c r="H47" s="51"/>
      <c r="I47" s="51"/>
      <c r="J47" s="51"/>
      <c r="K47" s="51"/>
      <c r="L47" s="52"/>
    </row>
  </sheetData>
  <mergeCells count="2">
    <mergeCell ref="E22:L35"/>
    <mergeCell ref="E39:L4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50"/>
  <sheetViews>
    <sheetView topLeftCell="A10" workbookViewId="0">
      <selection activeCell="E19" sqref="E19"/>
    </sheetView>
  </sheetViews>
  <sheetFormatPr baseColWidth="10" defaultRowHeight="18.75" x14ac:dyDescent="0.25"/>
  <cols>
    <col min="1" max="1" width="11.42578125" style="3"/>
    <col min="2" max="2" width="30.7109375" style="3" customWidth="1"/>
    <col min="3" max="3" width="45.7109375" style="3" customWidth="1"/>
    <col min="4" max="4" width="16.5703125" style="3" bestFit="1" customWidth="1"/>
    <col min="5" max="5" width="25.7109375" style="3" customWidth="1"/>
    <col min="6" max="6" width="20.7109375" style="38" customWidth="1"/>
    <col min="7" max="16384" width="11.42578125" style="3"/>
  </cols>
  <sheetData>
    <row r="3" ht="15" customHeight="1" x14ac:dyDescent="0.25"/>
    <row r="4" ht="15" customHeight="1" x14ac:dyDescent="0.25"/>
    <row r="5" ht="15" customHeight="1" x14ac:dyDescent="0.25"/>
    <row r="6" ht="15.75" customHeight="1" x14ac:dyDescent="0.25"/>
    <row r="18" spans="2:7" s="8" customFormat="1" ht="23.25" x14ac:dyDescent="0.25">
      <c r="B18" s="7" t="s">
        <v>7</v>
      </c>
      <c r="C18" s="7" t="s">
        <v>66</v>
      </c>
      <c r="D18" s="7" t="s">
        <v>2</v>
      </c>
      <c r="E18" s="7" t="s">
        <v>8</v>
      </c>
      <c r="F18" s="38"/>
    </row>
    <row r="19" spans="2:7" s="11" customFormat="1" ht="63" x14ac:dyDescent="0.25">
      <c r="B19" s="9" t="s">
        <v>39</v>
      </c>
      <c r="C19" s="9" t="s">
        <v>67</v>
      </c>
      <c r="D19" s="10" t="s">
        <v>5</v>
      </c>
      <c r="E19" s="4"/>
      <c r="F19" s="38" t="str">
        <f>IF(E19=G19," ","DATO MAL INGRESADO")</f>
        <v xml:space="preserve"> </v>
      </c>
      <c r="G19" s="37">
        <f t="shared" ref="G19:G50" si="0">N(E19)</f>
        <v>0</v>
      </c>
    </row>
    <row r="20" spans="2:7" s="11" customFormat="1" ht="63" x14ac:dyDescent="0.25">
      <c r="B20" s="9" t="s">
        <v>40</v>
      </c>
      <c r="C20" s="9" t="s">
        <v>68</v>
      </c>
      <c r="D20" s="10" t="s">
        <v>5</v>
      </c>
      <c r="E20" s="4"/>
      <c r="F20" s="38" t="str">
        <f t="shared" ref="F20:F50" si="1">IF(E20=G20," ","DATO MAL INGRESADO")</f>
        <v xml:space="preserve"> </v>
      </c>
      <c r="G20" s="37">
        <f t="shared" si="0"/>
        <v>0</v>
      </c>
    </row>
    <row r="21" spans="2:7" s="11" customFormat="1" ht="84" x14ac:dyDescent="0.25">
      <c r="B21" s="9" t="s">
        <v>41</v>
      </c>
      <c r="C21" s="9" t="s">
        <v>69</v>
      </c>
      <c r="D21" s="10" t="s">
        <v>5</v>
      </c>
      <c r="E21" s="4"/>
      <c r="F21" s="38" t="str">
        <f t="shared" si="1"/>
        <v xml:space="preserve"> </v>
      </c>
      <c r="G21" s="37">
        <f t="shared" si="0"/>
        <v>0</v>
      </c>
    </row>
    <row r="22" spans="2:7" s="11" customFormat="1" ht="168" x14ac:dyDescent="0.25">
      <c r="B22" s="9" t="s">
        <v>42</v>
      </c>
      <c r="C22" s="9" t="s">
        <v>108</v>
      </c>
      <c r="D22" s="10" t="s">
        <v>5</v>
      </c>
      <c r="E22" s="4"/>
      <c r="F22" s="38" t="str">
        <f t="shared" si="1"/>
        <v xml:space="preserve"> </v>
      </c>
      <c r="G22" s="37">
        <f t="shared" si="0"/>
        <v>0</v>
      </c>
    </row>
    <row r="23" spans="2:7" s="11" customFormat="1" ht="168" x14ac:dyDescent="0.25">
      <c r="B23" s="9" t="s">
        <v>100</v>
      </c>
      <c r="C23" s="9" t="s">
        <v>109</v>
      </c>
      <c r="D23" s="10" t="s">
        <v>5</v>
      </c>
      <c r="E23" s="4"/>
      <c r="F23" s="38" t="str">
        <f t="shared" si="1"/>
        <v xml:space="preserve"> </v>
      </c>
      <c r="G23" s="37">
        <f t="shared" si="0"/>
        <v>0</v>
      </c>
    </row>
    <row r="24" spans="2:7" s="11" customFormat="1" ht="105" x14ac:dyDescent="0.25">
      <c r="B24" s="9" t="s">
        <v>63</v>
      </c>
      <c r="C24" s="9" t="s">
        <v>70</v>
      </c>
      <c r="D24" s="10" t="s">
        <v>5</v>
      </c>
      <c r="E24" s="4"/>
      <c r="F24" s="38" t="str">
        <f t="shared" si="1"/>
        <v xml:space="preserve"> </v>
      </c>
      <c r="G24" s="37">
        <f t="shared" si="0"/>
        <v>0</v>
      </c>
    </row>
    <row r="25" spans="2:7" s="11" customFormat="1" ht="126" x14ac:dyDescent="0.25">
      <c r="B25" s="9" t="s">
        <v>64</v>
      </c>
      <c r="C25" s="9" t="s">
        <v>71</v>
      </c>
      <c r="D25" s="10" t="s">
        <v>5</v>
      </c>
      <c r="E25" s="4"/>
      <c r="F25" s="38" t="str">
        <f t="shared" si="1"/>
        <v xml:space="preserve"> </v>
      </c>
      <c r="G25" s="37">
        <f t="shared" si="0"/>
        <v>0</v>
      </c>
    </row>
    <row r="26" spans="2:7" s="11" customFormat="1" ht="105" x14ac:dyDescent="0.25">
      <c r="B26" s="9" t="s">
        <v>110</v>
      </c>
      <c r="C26" s="9" t="s">
        <v>72</v>
      </c>
      <c r="D26" s="10" t="s">
        <v>5</v>
      </c>
      <c r="E26" s="4"/>
      <c r="F26" s="38" t="str">
        <f t="shared" si="1"/>
        <v xml:space="preserve"> </v>
      </c>
      <c r="G26" s="37">
        <f t="shared" si="0"/>
        <v>0</v>
      </c>
    </row>
    <row r="27" spans="2:7" s="11" customFormat="1" ht="84" x14ac:dyDescent="0.25">
      <c r="B27" s="9" t="s">
        <v>43</v>
      </c>
      <c r="C27" s="9" t="s">
        <v>73</v>
      </c>
      <c r="D27" s="10" t="s">
        <v>21</v>
      </c>
      <c r="E27" s="71"/>
      <c r="F27" s="38" t="str">
        <f t="shared" si="1"/>
        <v xml:space="preserve"> </v>
      </c>
      <c r="G27" s="37">
        <f t="shared" si="0"/>
        <v>0</v>
      </c>
    </row>
    <row r="28" spans="2:7" s="11" customFormat="1" ht="105" x14ac:dyDescent="0.25">
      <c r="B28" s="9" t="s">
        <v>44</v>
      </c>
      <c r="C28" s="9" t="s">
        <v>74</v>
      </c>
      <c r="D28" s="10" t="s">
        <v>21</v>
      </c>
      <c r="E28" s="71"/>
      <c r="F28" s="38" t="str">
        <f t="shared" si="1"/>
        <v xml:space="preserve"> </v>
      </c>
      <c r="G28" s="37">
        <f t="shared" si="0"/>
        <v>0</v>
      </c>
    </row>
    <row r="29" spans="2:7" s="11" customFormat="1" ht="84" x14ac:dyDescent="0.25">
      <c r="B29" s="9" t="s">
        <v>48</v>
      </c>
      <c r="C29" s="9" t="s">
        <v>75</v>
      </c>
      <c r="D29" s="10" t="s">
        <v>21</v>
      </c>
      <c r="E29" s="71"/>
      <c r="F29" s="38" t="str">
        <f t="shared" si="1"/>
        <v xml:space="preserve"> </v>
      </c>
      <c r="G29" s="37">
        <f t="shared" si="0"/>
        <v>0</v>
      </c>
    </row>
    <row r="30" spans="2:7" s="11" customFormat="1" ht="84" x14ac:dyDescent="0.25">
      <c r="B30" s="9" t="s">
        <v>49</v>
      </c>
      <c r="C30" s="9" t="s">
        <v>76</v>
      </c>
      <c r="D30" s="10" t="s">
        <v>21</v>
      </c>
      <c r="E30" s="71"/>
      <c r="F30" s="38" t="str">
        <f t="shared" si="1"/>
        <v xml:space="preserve"> </v>
      </c>
      <c r="G30" s="37">
        <f t="shared" si="0"/>
        <v>0</v>
      </c>
    </row>
    <row r="31" spans="2:7" s="11" customFormat="1" ht="84" x14ac:dyDescent="0.25">
      <c r="B31" s="9" t="s">
        <v>50</v>
      </c>
      <c r="C31" s="9" t="s">
        <v>77</v>
      </c>
      <c r="D31" s="10" t="s">
        <v>21</v>
      </c>
      <c r="E31" s="71"/>
      <c r="F31" s="38" t="str">
        <f t="shared" si="1"/>
        <v xml:space="preserve"> </v>
      </c>
      <c r="G31" s="37">
        <f t="shared" si="0"/>
        <v>0</v>
      </c>
    </row>
    <row r="32" spans="2:7" s="11" customFormat="1" ht="84" x14ac:dyDescent="0.25">
      <c r="B32" s="9" t="s">
        <v>111</v>
      </c>
      <c r="C32" s="9" t="s">
        <v>78</v>
      </c>
      <c r="D32" s="10" t="s">
        <v>14</v>
      </c>
      <c r="E32" s="71"/>
      <c r="F32" s="38" t="str">
        <f t="shared" si="1"/>
        <v xml:space="preserve"> </v>
      </c>
      <c r="G32" s="37">
        <f t="shared" si="0"/>
        <v>0</v>
      </c>
    </row>
    <row r="33" spans="2:7" s="11" customFormat="1" ht="63" x14ac:dyDescent="0.25">
      <c r="B33" s="9" t="s">
        <v>45</v>
      </c>
      <c r="C33" s="9" t="s">
        <v>79</v>
      </c>
      <c r="D33" s="10" t="s">
        <v>21</v>
      </c>
      <c r="E33" s="71"/>
      <c r="F33" s="38" t="str">
        <f t="shared" si="1"/>
        <v xml:space="preserve"> </v>
      </c>
      <c r="G33" s="37">
        <f t="shared" si="0"/>
        <v>0</v>
      </c>
    </row>
    <row r="34" spans="2:7" s="11" customFormat="1" ht="63" x14ac:dyDescent="0.25">
      <c r="B34" s="9" t="s">
        <v>46</v>
      </c>
      <c r="C34" s="9" t="s">
        <v>80</v>
      </c>
      <c r="D34" s="10" t="s">
        <v>21</v>
      </c>
      <c r="E34" s="71"/>
      <c r="F34" s="38" t="str">
        <f t="shared" si="1"/>
        <v xml:space="preserve"> </v>
      </c>
      <c r="G34" s="37">
        <f t="shared" si="0"/>
        <v>0</v>
      </c>
    </row>
    <row r="35" spans="2:7" s="11" customFormat="1" ht="63" x14ac:dyDescent="0.25">
      <c r="B35" s="9" t="s">
        <v>47</v>
      </c>
      <c r="C35" s="9" t="s">
        <v>81</v>
      </c>
      <c r="D35" s="10" t="s">
        <v>21</v>
      </c>
      <c r="E35" s="71"/>
      <c r="F35" s="38" t="str">
        <f t="shared" si="1"/>
        <v xml:space="preserve"> </v>
      </c>
      <c r="G35" s="37">
        <f t="shared" si="0"/>
        <v>0</v>
      </c>
    </row>
    <row r="36" spans="2:7" s="11" customFormat="1" ht="84" x14ac:dyDescent="0.25">
      <c r="B36" s="9" t="s">
        <v>112</v>
      </c>
      <c r="C36" s="9" t="s">
        <v>143</v>
      </c>
      <c r="D36" s="10" t="s">
        <v>21</v>
      </c>
      <c r="E36" s="71"/>
      <c r="F36" s="38" t="str">
        <f t="shared" si="1"/>
        <v xml:space="preserve"> </v>
      </c>
      <c r="G36" s="37">
        <f t="shared" si="0"/>
        <v>0</v>
      </c>
    </row>
    <row r="37" spans="2:7" s="11" customFormat="1" ht="84" x14ac:dyDescent="0.25">
      <c r="B37" s="9" t="s">
        <v>51</v>
      </c>
      <c r="C37" s="9" t="s">
        <v>82</v>
      </c>
      <c r="D37" s="10" t="s">
        <v>5</v>
      </c>
      <c r="E37" s="4"/>
      <c r="F37" s="38" t="str">
        <f t="shared" si="1"/>
        <v xml:space="preserve"> </v>
      </c>
      <c r="G37" s="37">
        <f t="shared" si="0"/>
        <v>0</v>
      </c>
    </row>
    <row r="38" spans="2:7" s="11" customFormat="1" ht="42" x14ac:dyDescent="0.25">
      <c r="B38" s="9" t="s">
        <v>52</v>
      </c>
      <c r="C38" s="9" t="s">
        <v>83</v>
      </c>
      <c r="D38" s="10" t="s">
        <v>21</v>
      </c>
      <c r="E38" s="71"/>
      <c r="F38" s="38" t="str">
        <f t="shared" si="1"/>
        <v xml:space="preserve"> </v>
      </c>
      <c r="G38" s="37">
        <f t="shared" si="0"/>
        <v>0</v>
      </c>
    </row>
    <row r="39" spans="2:7" s="11" customFormat="1" ht="63" x14ac:dyDescent="0.25">
      <c r="B39" s="9" t="s">
        <v>53</v>
      </c>
      <c r="C39" s="9" t="s">
        <v>84</v>
      </c>
      <c r="D39" s="10" t="s">
        <v>21</v>
      </c>
      <c r="E39" s="71"/>
      <c r="F39" s="38" t="str">
        <f t="shared" si="1"/>
        <v xml:space="preserve"> </v>
      </c>
      <c r="G39" s="37">
        <f t="shared" si="0"/>
        <v>0</v>
      </c>
    </row>
    <row r="40" spans="2:7" s="11" customFormat="1" ht="63" x14ac:dyDescent="0.25">
      <c r="B40" s="9" t="s">
        <v>54</v>
      </c>
      <c r="C40" s="9" t="s">
        <v>85</v>
      </c>
      <c r="D40" s="10" t="s">
        <v>5</v>
      </c>
      <c r="E40" s="4"/>
      <c r="F40" s="38" t="str">
        <f t="shared" si="1"/>
        <v xml:space="preserve"> </v>
      </c>
      <c r="G40" s="37">
        <f t="shared" si="0"/>
        <v>0</v>
      </c>
    </row>
    <row r="41" spans="2:7" s="11" customFormat="1" ht="63" x14ac:dyDescent="0.25">
      <c r="B41" s="9" t="s">
        <v>55</v>
      </c>
      <c r="C41" s="9" t="s">
        <v>86</v>
      </c>
      <c r="D41" s="10" t="s">
        <v>5</v>
      </c>
      <c r="E41" s="4"/>
      <c r="F41" s="38" t="str">
        <f t="shared" si="1"/>
        <v xml:space="preserve"> </v>
      </c>
      <c r="G41" s="37">
        <f t="shared" si="0"/>
        <v>0</v>
      </c>
    </row>
    <row r="42" spans="2:7" s="11" customFormat="1" ht="63" x14ac:dyDescent="0.25">
      <c r="B42" s="9" t="s">
        <v>56</v>
      </c>
      <c r="C42" s="9" t="s">
        <v>87</v>
      </c>
      <c r="D42" s="10" t="s">
        <v>5</v>
      </c>
      <c r="E42" s="4"/>
      <c r="F42" s="38" t="str">
        <f t="shared" si="1"/>
        <v xml:space="preserve"> </v>
      </c>
      <c r="G42" s="37">
        <f t="shared" si="0"/>
        <v>0</v>
      </c>
    </row>
    <row r="43" spans="2:7" s="11" customFormat="1" ht="63" x14ac:dyDescent="0.25">
      <c r="B43" s="9" t="s">
        <v>57</v>
      </c>
      <c r="C43" s="9" t="s">
        <v>88</v>
      </c>
      <c r="D43" s="10" t="s">
        <v>5</v>
      </c>
      <c r="E43" s="4"/>
      <c r="F43" s="38" t="str">
        <f t="shared" si="1"/>
        <v xml:space="preserve"> </v>
      </c>
      <c r="G43" s="37">
        <f t="shared" si="0"/>
        <v>0</v>
      </c>
    </row>
    <row r="44" spans="2:7" s="11" customFormat="1" ht="63" x14ac:dyDescent="0.25">
      <c r="B44" s="9" t="s">
        <v>59</v>
      </c>
      <c r="C44" s="9" t="s">
        <v>89</v>
      </c>
      <c r="D44" s="10" t="s">
        <v>21</v>
      </c>
      <c r="E44" s="71"/>
      <c r="F44" s="38" t="str">
        <f t="shared" si="1"/>
        <v xml:space="preserve"> </v>
      </c>
      <c r="G44" s="37">
        <f t="shared" si="0"/>
        <v>0</v>
      </c>
    </row>
    <row r="45" spans="2:7" s="11" customFormat="1" ht="105" x14ac:dyDescent="0.25">
      <c r="B45" s="9" t="s">
        <v>58</v>
      </c>
      <c r="C45" s="9" t="s">
        <v>90</v>
      </c>
      <c r="D45" s="10" t="s">
        <v>21</v>
      </c>
      <c r="E45" s="71"/>
      <c r="F45" s="38" t="str">
        <f t="shared" si="1"/>
        <v xml:space="preserve"> </v>
      </c>
      <c r="G45" s="37">
        <f t="shared" si="0"/>
        <v>0</v>
      </c>
    </row>
    <row r="46" spans="2:7" s="11" customFormat="1" ht="63" x14ac:dyDescent="0.25">
      <c r="B46" s="9" t="s">
        <v>60</v>
      </c>
      <c r="C46" s="9" t="s">
        <v>91</v>
      </c>
      <c r="D46" s="10" t="s">
        <v>21</v>
      </c>
      <c r="E46" s="71"/>
      <c r="F46" s="38" t="str">
        <f t="shared" si="1"/>
        <v xml:space="preserve"> </v>
      </c>
      <c r="G46" s="37">
        <f t="shared" si="0"/>
        <v>0</v>
      </c>
    </row>
    <row r="47" spans="2:7" s="11" customFormat="1" ht="126" x14ac:dyDescent="0.25">
      <c r="B47" s="9" t="s">
        <v>61</v>
      </c>
      <c r="C47" s="9" t="s">
        <v>92</v>
      </c>
      <c r="D47" s="10" t="s">
        <v>21</v>
      </c>
      <c r="E47" s="71"/>
      <c r="F47" s="38" t="str">
        <f t="shared" si="1"/>
        <v xml:space="preserve"> </v>
      </c>
      <c r="G47" s="37">
        <f t="shared" si="0"/>
        <v>0</v>
      </c>
    </row>
    <row r="48" spans="2:7" s="11" customFormat="1" ht="84" x14ac:dyDescent="0.25">
      <c r="B48" s="9" t="s">
        <v>113</v>
      </c>
      <c r="C48" s="9" t="s">
        <v>93</v>
      </c>
      <c r="D48" s="10" t="s">
        <v>21</v>
      </c>
      <c r="E48" s="71"/>
      <c r="F48" s="38" t="str">
        <f t="shared" si="1"/>
        <v xml:space="preserve"> </v>
      </c>
      <c r="G48" s="37">
        <f t="shared" si="0"/>
        <v>0</v>
      </c>
    </row>
    <row r="49" spans="2:7" s="11" customFormat="1" ht="84" x14ac:dyDescent="0.25">
      <c r="B49" s="9" t="s">
        <v>65</v>
      </c>
      <c r="C49" s="9" t="s">
        <v>94</v>
      </c>
      <c r="D49" s="10" t="s">
        <v>21</v>
      </c>
      <c r="E49" s="71"/>
      <c r="F49" s="38" t="str">
        <f t="shared" si="1"/>
        <v xml:space="preserve"> </v>
      </c>
      <c r="G49" s="37">
        <f t="shared" si="0"/>
        <v>0</v>
      </c>
    </row>
    <row r="50" spans="2:7" s="11" customFormat="1" ht="105" x14ac:dyDescent="0.25">
      <c r="B50" s="9" t="s">
        <v>62</v>
      </c>
      <c r="C50" s="9" t="s">
        <v>95</v>
      </c>
      <c r="D50" s="10" t="s">
        <v>21</v>
      </c>
      <c r="E50" s="71"/>
      <c r="F50" s="38" t="str">
        <f t="shared" si="1"/>
        <v xml:space="preserve"> </v>
      </c>
      <c r="G50" s="37">
        <f t="shared" si="0"/>
        <v>0</v>
      </c>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9"/>
  <sheetViews>
    <sheetView topLeftCell="A46" workbookViewId="0"/>
  </sheetViews>
  <sheetFormatPr baseColWidth="10" defaultRowHeight="15" x14ac:dyDescent="0.25"/>
  <cols>
    <col min="1" max="16384" width="11.42578125" style="2"/>
  </cols>
  <sheetData>
    <row r="19" spans="7:7" x14ac:dyDescent="0.25">
      <c r="G19" s="2" t="s">
        <v>96</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cols>
    <col min="1" max="16384" width="11.42578125" style="6"/>
  </cols>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62"/>
  <sheetViews>
    <sheetView topLeftCell="A58" workbookViewId="0">
      <selection activeCell="D60" sqref="D60"/>
    </sheetView>
  </sheetViews>
  <sheetFormatPr baseColWidth="10" defaultRowHeight="15" x14ac:dyDescent="0.25"/>
  <cols>
    <col min="1" max="1" width="11.42578125" style="1"/>
    <col min="2" max="2" width="30.7109375" style="1" customWidth="1"/>
    <col min="3" max="3" width="70.7109375" style="1" customWidth="1"/>
    <col min="4" max="4" width="21.140625" style="1" bestFit="1" customWidth="1"/>
    <col min="5" max="5" width="20.7109375" style="1" customWidth="1"/>
    <col min="6" max="16384" width="11.42578125" style="1"/>
  </cols>
  <sheetData>
    <row r="3" ht="15" customHeight="1" x14ac:dyDescent="0.25"/>
    <row r="4" ht="15" customHeight="1" x14ac:dyDescent="0.25"/>
    <row r="5" ht="15" customHeight="1" x14ac:dyDescent="0.25"/>
    <row r="6" ht="15.75" customHeight="1" x14ac:dyDescent="0.25"/>
    <row r="9" ht="72.75" customHeight="1" x14ac:dyDescent="0.25"/>
    <row r="29" ht="22.5" customHeight="1" x14ac:dyDescent="0.25"/>
    <row r="33" spans="2:5" ht="21" x14ac:dyDescent="0.25">
      <c r="B33" s="16" t="s">
        <v>97</v>
      </c>
      <c r="C33" s="16" t="s">
        <v>66</v>
      </c>
      <c r="D33" s="17" t="s">
        <v>2</v>
      </c>
    </row>
    <row r="34" spans="2:5" ht="112.5" x14ac:dyDescent="0.25">
      <c r="B34" s="21" t="s">
        <v>98</v>
      </c>
      <c r="C34" s="18" t="s">
        <v>119</v>
      </c>
      <c r="D34" s="18" t="s">
        <v>6</v>
      </c>
    </row>
    <row r="35" spans="2:5" ht="21" x14ac:dyDescent="0.25">
      <c r="B35" s="12" t="s">
        <v>1</v>
      </c>
      <c r="C35" s="13" t="s">
        <v>4</v>
      </c>
      <c r="D35" s="13" t="s">
        <v>3</v>
      </c>
    </row>
    <row r="36" spans="2:5" ht="40.5" customHeight="1" x14ac:dyDescent="0.25">
      <c r="B36" s="19" t="s">
        <v>15</v>
      </c>
      <c r="C36" s="18"/>
      <c r="D36" s="20"/>
      <c r="E36" s="34">
        <f>N(D36)</f>
        <v>0</v>
      </c>
    </row>
    <row r="37" spans="2:5" x14ac:dyDescent="0.25">
      <c r="C37" s="53" t="str">
        <f>IF(D36=0,"NO HA LLENADO EL ESPACIO O TIENE CERO EN LA META"," ")</f>
        <v>NO HA LLENADO EL ESPACIO O TIENE CERO EN LA META</v>
      </c>
      <c r="D37" s="55" t="str">
        <f>IF(E36=D36,"  ","META MAL INGRESADA")</f>
        <v xml:space="preserve">  </v>
      </c>
    </row>
    <row r="38" spans="2:5" x14ac:dyDescent="0.25">
      <c r="C38" s="54"/>
      <c r="D38" s="56"/>
    </row>
    <row r="39" spans="2:5" ht="21" x14ac:dyDescent="0.25">
      <c r="B39" s="16" t="s">
        <v>97</v>
      </c>
      <c r="C39" s="16" t="s">
        <v>66</v>
      </c>
      <c r="D39" s="17" t="s">
        <v>2</v>
      </c>
    </row>
    <row r="40" spans="2:5" ht="112.5" x14ac:dyDescent="0.25">
      <c r="B40" s="21" t="s">
        <v>99</v>
      </c>
      <c r="C40" s="18" t="s">
        <v>117</v>
      </c>
      <c r="D40" s="18" t="s">
        <v>6</v>
      </c>
    </row>
    <row r="41" spans="2:5" ht="21" x14ac:dyDescent="0.25">
      <c r="B41" s="12" t="s">
        <v>1</v>
      </c>
      <c r="C41" s="13" t="s">
        <v>4</v>
      </c>
      <c r="D41" s="13" t="s">
        <v>3</v>
      </c>
    </row>
    <row r="42" spans="2:5" ht="40.5" customHeight="1" x14ac:dyDescent="0.25">
      <c r="B42" s="19" t="s">
        <v>27</v>
      </c>
      <c r="C42" s="18"/>
      <c r="D42" s="20"/>
      <c r="E42" s="34">
        <f>N(D42)</f>
        <v>0</v>
      </c>
    </row>
    <row r="43" spans="2:5" x14ac:dyDescent="0.25">
      <c r="C43" s="53" t="str">
        <f>IF(D42=0,"NO HA LLENADO EL ESPACIO O TIENE CERO EN LA META"," ")</f>
        <v>NO HA LLENADO EL ESPACIO O TIENE CERO EN LA META</v>
      </c>
      <c r="D43" s="55" t="str">
        <f>IF(E42=D42,"  ","META MAL INGRESADA")</f>
        <v xml:space="preserve">  </v>
      </c>
    </row>
    <row r="44" spans="2:5" x14ac:dyDescent="0.25">
      <c r="C44" s="54"/>
      <c r="D44" s="56"/>
    </row>
    <row r="45" spans="2:5" ht="21" x14ac:dyDescent="0.25">
      <c r="B45" s="16" t="s">
        <v>97</v>
      </c>
      <c r="C45" s="16" t="s">
        <v>66</v>
      </c>
      <c r="D45" s="17" t="s">
        <v>2</v>
      </c>
    </row>
    <row r="46" spans="2:5" ht="150" x14ac:dyDescent="0.25">
      <c r="B46" s="21" t="s">
        <v>114</v>
      </c>
      <c r="C46" s="18" t="s">
        <v>118</v>
      </c>
      <c r="D46" s="18" t="s">
        <v>6</v>
      </c>
    </row>
    <row r="47" spans="2:5" ht="21" x14ac:dyDescent="0.25">
      <c r="B47" s="12" t="s">
        <v>1</v>
      </c>
      <c r="C47" s="13" t="s">
        <v>4</v>
      </c>
      <c r="D47" s="13" t="s">
        <v>3</v>
      </c>
    </row>
    <row r="48" spans="2:5" ht="40.5" customHeight="1" x14ac:dyDescent="0.25">
      <c r="B48" s="19" t="s">
        <v>102</v>
      </c>
      <c r="C48"/>
      <c r="D48" s="20"/>
      <c r="E48" s="34">
        <f>N(D48)</f>
        <v>0</v>
      </c>
    </row>
    <row r="49" spans="2:5" x14ac:dyDescent="0.25">
      <c r="C49" s="53" t="str">
        <f>IF(D48=0,"NO HA LLENADO EL ESPACIO O TIENE CERO EN LA META"," ")</f>
        <v>NO HA LLENADO EL ESPACIO O TIENE CERO EN LA META</v>
      </c>
      <c r="D49" s="55" t="str">
        <f>IF(E48=D48,"  ","META MAL INGRESADA")</f>
        <v xml:space="preserve">  </v>
      </c>
    </row>
    <row r="50" spans="2:5" x14ac:dyDescent="0.25">
      <c r="C50" s="54"/>
      <c r="D50" s="56"/>
    </row>
    <row r="51" spans="2:5" ht="21" x14ac:dyDescent="0.25">
      <c r="B51" s="16" t="s">
        <v>97</v>
      </c>
      <c r="C51" s="16" t="s">
        <v>66</v>
      </c>
      <c r="D51" s="17" t="s">
        <v>2</v>
      </c>
    </row>
    <row r="52" spans="2:5" ht="112.5" x14ac:dyDescent="0.25">
      <c r="B52" s="21" t="s">
        <v>101</v>
      </c>
      <c r="C52" s="18" t="s">
        <v>120</v>
      </c>
      <c r="D52" s="18" t="s">
        <v>6</v>
      </c>
    </row>
    <row r="53" spans="2:5" ht="21" x14ac:dyDescent="0.25">
      <c r="B53" s="12" t="s">
        <v>1</v>
      </c>
      <c r="C53" s="13" t="s">
        <v>4</v>
      </c>
      <c r="D53" s="13" t="s">
        <v>3</v>
      </c>
    </row>
    <row r="54" spans="2:5" ht="40.5" customHeight="1" x14ac:dyDescent="0.25">
      <c r="B54" s="19" t="s">
        <v>13</v>
      </c>
      <c r="C54"/>
      <c r="D54" s="20"/>
      <c r="E54" s="34">
        <f>N(D54)</f>
        <v>0</v>
      </c>
    </row>
    <row r="55" spans="2:5" x14ac:dyDescent="0.25">
      <c r="C55" s="53" t="str">
        <f>IF(D54=0,"NO HA LLENADO EL ESPACIO O TIENE CERO EN LA META"," ")</f>
        <v>NO HA LLENADO EL ESPACIO O TIENE CERO EN LA META</v>
      </c>
      <c r="D55" s="55" t="str">
        <f>IF(E54=D54,"  ","META MAL INGRESADA")</f>
        <v xml:space="preserve">  </v>
      </c>
    </row>
    <row r="56" spans="2:5" x14ac:dyDescent="0.25">
      <c r="C56" s="54"/>
      <c r="D56" s="56"/>
    </row>
    <row r="57" spans="2:5" ht="21" x14ac:dyDescent="0.25">
      <c r="B57" s="16" t="s">
        <v>97</v>
      </c>
      <c r="C57" s="16" t="s">
        <v>66</v>
      </c>
      <c r="D57" s="17" t="s">
        <v>2</v>
      </c>
    </row>
    <row r="58" spans="2:5" ht="112.5" x14ac:dyDescent="0.25">
      <c r="B58" s="21" t="s">
        <v>99</v>
      </c>
      <c r="C58" s="18" t="s">
        <v>121</v>
      </c>
      <c r="D58" s="18" t="s">
        <v>6</v>
      </c>
    </row>
    <row r="59" spans="2:5" ht="21" x14ac:dyDescent="0.25">
      <c r="B59" s="12" t="s">
        <v>1</v>
      </c>
      <c r="C59" s="13" t="s">
        <v>4</v>
      </c>
      <c r="D59" s="13" t="s">
        <v>3</v>
      </c>
    </row>
    <row r="60" spans="2:5" ht="37.5" x14ac:dyDescent="0.25">
      <c r="B60" s="19" t="s">
        <v>16</v>
      </c>
      <c r="C60" s="39"/>
      <c r="D60" s="20"/>
      <c r="E60" s="34">
        <f>N(D60)</f>
        <v>0</v>
      </c>
    </row>
    <row r="61" spans="2:5" x14ac:dyDescent="0.25">
      <c r="C61" s="53" t="str">
        <f>IF(D60=0,"NO HA LLENADO EL ESPACIO O TIENE CERO EN LA META"," ")</f>
        <v>NO HA LLENADO EL ESPACIO O TIENE CERO EN LA META</v>
      </c>
      <c r="D61" s="57" t="str">
        <f>IF(E60=D60,"  ","META MAL INGRESADA")</f>
        <v xml:space="preserve">  </v>
      </c>
    </row>
    <row r="62" spans="2:5" x14ac:dyDescent="0.25">
      <c r="C62" s="54"/>
      <c r="D62" s="57"/>
    </row>
  </sheetData>
  <mergeCells count="10">
    <mergeCell ref="C55:C56"/>
    <mergeCell ref="D55:D56"/>
    <mergeCell ref="C61:C62"/>
    <mergeCell ref="D61:D62"/>
    <mergeCell ref="D37:D38"/>
    <mergeCell ref="C37:C38"/>
    <mergeCell ref="C43:C44"/>
    <mergeCell ref="D43:D44"/>
    <mergeCell ref="C49:C50"/>
    <mergeCell ref="D49:D50"/>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6:E67"/>
  <sheetViews>
    <sheetView topLeftCell="A64" workbookViewId="0">
      <selection activeCell="D64" sqref="D64"/>
    </sheetView>
  </sheetViews>
  <sheetFormatPr baseColWidth="10" defaultRowHeight="15" x14ac:dyDescent="0.25"/>
  <cols>
    <col min="1" max="1" width="11.42578125" style="2"/>
    <col min="2" max="2" width="30.7109375" style="2" customWidth="1"/>
    <col min="3" max="3" width="70.7109375" style="2" customWidth="1"/>
    <col min="4" max="4" width="16.7109375" style="2" customWidth="1"/>
    <col min="5" max="5" width="20.7109375" style="2" customWidth="1"/>
    <col min="6" max="16384" width="11.42578125" style="2"/>
  </cols>
  <sheetData>
    <row r="36" spans="2:5" x14ac:dyDescent="0.25">
      <c r="B36" s="1"/>
      <c r="C36" s="1"/>
      <c r="D36" s="1"/>
      <c r="E36" s="1"/>
    </row>
    <row r="37" spans="2:5" ht="21" x14ac:dyDescent="0.25">
      <c r="B37" s="16" t="s">
        <v>97</v>
      </c>
      <c r="C37" s="16" t="s">
        <v>66</v>
      </c>
      <c r="D37" s="17" t="s">
        <v>2</v>
      </c>
    </row>
    <row r="38" spans="2:5" ht="131.25" x14ac:dyDescent="0.25">
      <c r="B38" s="21" t="s">
        <v>103</v>
      </c>
      <c r="C38" s="18" t="s">
        <v>122</v>
      </c>
      <c r="D38" s="19" t="s">
        <v>5</v>
      </c>
    </row>
    <row r="39" spans="2:5" ht="42" x14ac:dyDescent="0.25">
      <c r="B39" s="12" t="s">
        <v>1</v>
      </c>
      <c r="C39" s="13" t="s">
        <v>4</v>
      </c>
      <c r="D39" s="13" t="s">
        <v>3</v>
      </c>
    </row>
    <row r="40" spans="2:5" ht="40.5" customHeight="1" x14ac:dyDescent="0.25">
      <c r="B40" s="19" t="s">
        <v>17</v>
      </c>
      <c r="C40" s="18"/>
      <c r="D40" s="22"/>
      <c r="E40" s="34">
        <f>N(D40)</f>
        <v>0</v>
      </c>
    </row>
    <row r="41" spans="2:5" x14ac:dyDescent="0.25">
      <c r="C41" s="53" t="str">
        <f>IF(D40=0,"NO HA LLENADO EL ESPACIO O TIENE CERO EN LA META"," ")</f>
        <v>NO HA LLENADO EL ESPACIO O TIENE CERO EN LA META</v>
      </c>
      <c r="D41" s="55" t="str">
        <f>IF(E40=D40,"  ","META MAL INGRESADA")</f>
        <v xml:space="preserve">  </v>
      </c>
    </row>
    <row r="42" spans="2:5" x14ac:dyDescent="0.25">
      <c r="C42" s="54"/>
      <c r="D42" s="56"/>
    </row>
    <row r="43" spans="2:5" ht="21" x14ac:dyDescent="0.25">
      <c r="B43" s="16" t="s">
        <v>97</v>
      </c>
      <c r="C43" s="16" t="s">
        <v>66</v>
      </c>
      <c r="D43" s="17" t="s">
        <v>2</v>
      </c>
    </row>
    <row r="44" spans="2:5" ht="93.75" x14ac:dyDescent="0.25">
      <c r="B44" s="21" t="s">
        <v>103</v>
      </c>
      <c r="C44" s="18" t="s">
        <v>123</v>
      </c>
      <c r="D44" s="19" t="s">
        <v>21</v>
      </c>
    </row>
    <row r="45" spans="2:5" ht="42" x14ac:dyDescent="0.25">
      <c r="B45" s="12" t="s">
        <v>1</v>
      </c>
      <c r="C45" s="13" t="s">
        <v>4</v>
      </c>
      <c r="D45" s="13" t="s">
        <v>3</v>
      </c>
    </row>
    <row r="46" spans="2:5" ht="56.25" x14ac:dyDescent="0.25">
      <c r="B46" s="19" t="s">
        <v>18</v>
      </c>
      <c r="C46" s="18"/>
      <c r="D46" s="23"/>
      <c r="E46" s="34">
        <f>N(D46)</f>
        <v>0</v>
      </c>
    </row>
    <row r="47" spans="2:5" x14ac:dyDescent="0.25">
      <c r="C47" s="53" t="str">
        <f>IF(D46=0,"NO HA LLENADO EL ESPACIO O TIENE CERO EN LA META"," ")</f>
        <v>NO HA LLENADO EL ESPACIO O TIENE CERO EN LA META</v>
      </c>
      <c r="D47" s="55" t="str">
        <f>IF(E46=D46,"  ","META MAL INGRESADA")</f>
        <v xml:space="preserve">  </v>
      </c>
    </row>
    <row r="48" spans="2:5" x14ac:dyDescent="0.25">
      <c r="C48" s="54"/>
      <c r="D48" s="56"/>
    </row>
    <row r="49" spans="2:5" ht="21" x14ac:dyDescent="0.25">
      <c r="B49" s="16" t="s">
        <v>97</v>
      </c>
      <c r="C49" s="16" t="s">
        <v>66</v>
      </c>
      <c r="D49" s="17" t="s">
        <v>2</v>
      </c>
    </row>
    <row r="50" spans="2:5" ht="112.5" x14ac:dyDescent="0.25">
      <c r="B50" s="21" t="s">
        <v>99</v>
      </c>
      <c r="C50" s="18" t="s">
        <v>124</v>
      </c>
      <c r="D50" s="19" t="s">
        <v>6</v>
      </c>
    </row>
    <row r="51" spans="2:5" ht="42" x14ac:dyDescent="0.25">
      <c r="B51" s="12" t="s">
        <v>1</v>
      </c>
      <c r="C51" s="13" t="s">
        <v>4</v>
      </c>
      <c r="D51" s="13" t="s">
        <v>3</v>
      </c>
    </row>
    <row r="52" spans="2:5" ht="40.5" customHeight="1" x14ac:dyDescent="0.25">
      <c r="B52" s="19" t="s">
        <v>19</v>
      </c>
      <c r="C52" s="18"/>
      <c r="D52" s="20"/>
      <c r="E52" s="34">
        <f>N(D52)</f>
        <v>0</v>
      </c>
    </row>
    <row r="53" spans="2:5" x14ac:dyDescent="0.25">
      <c r="C53" s="53" t="str">
        <f>IF(D52=0,"NO HA LLENADO EL ESPACIO O TIENE CERO EN LA META"," ")</f>
        <v>NO HA LLENADO EL ESPACIO O TIENE CERO EN LA META</v>
      </c>
      <c r="D53" s="55" t="str">
        <f>IF(E52=D52,"  ","META MAL INGRESADA")</f>
        <v xml:space="preserve">  </v>
      </c>
    </row>
    <row r="54" spans="2:5" x14ac:dyDescent="0.25">
      <c r="C54" s="54"/>
      <c r="D54" s="56"/>
    </row>
    <row r="55" spans="2:5" ht="21" x14ac:dyDescent="0.25">
      <c r="B55" s="16" t="s">
        <v>97</v>
      </c>
      <c r="C55" s="16" t="s">
        <v>66</v>
      </c>
      <c r="D55" s="17" t="s">
        <v>2</v>
      </c>
    </row>
    <row r="56" spans="2:5" ht="93.75" x14ac:dyDescent="0.25">
      <c r="B56" s="21" t="s">
        <v>104</v>
      </c>
      <c r="C56" s="18" t="s">
        <v>125</v>
      </c>
      <c r="D56" s="19" t="s">
        <v>6</v>
      </c>
    </row>
    <row r="57" spans="2:5" ht="42" x14ac:dyDescent="0.25">
      <c r="B57" s="12" t="s">
        <v>1</v>
      </c>
      <c r="C57" s="13" t="s">
        <v>4</v>
      </c>
      <c r="D57" s="13" t="s">
        <v>3</v>
      </c>
    </row>
    <row r="58" spans="2:5" ht="40.5" customHeight="1" x14ac:dyDescent="0.25">
      <c r="B58" s="19" t="s">
        <v>22</v>
      </c>
      <c r="C58" s="18"/>
      <c r="D58" s="20"/>
      <c r="E58" s="34">
        <f>N(D58)</f>
        <v>0</v>
      </c>
    </row>
    <row r="59" spans="2:5" x14ac:dyDescent="0.25">
      <c r="C59" s="53" t="str">
        <f>IF(D58=0,"NO HA LLENADO EL ESPACIO O TIENE CERO EN LA META"," ")</f>
        <v>NO HA LLENADO EL ESPACIO O TIENE CERO EN LA META</v>
      </c>
      <c r="D59" s="55" t="str">
        <f>IF(E58=D58,"  ","META MAL INGRESADA")</f>
        <v xml:space="preserve">  </v>
      </c>
    </row>
    <row r="60" spans="2:5" x14ac:dyDescent="0.25">
      <c r="C60" s="54"/>
      <c r="D60" s="56"/>
    </row>
    <row r="61" spans="2:5" ht="21" x14ac:dyDescent="0.25">
      <c r="B61" s="16" t="s">
        <v>97</v>
      </c>
      <c r="C61" s="16" t="s">
        <v>66</v>
      </c>
      <c r="D61" s="17" t="s">
        <v>2</v>
      </c>
    </row>
    <row r="62" spans="2:5" ht="112.5" x14ac:dyDescent="0.25">
      <c r="B62" s="21" t="s">
        <v>105</v>
      </c>
      <c r="C62" s="18" t="s">
        <v>126</v>
      </c>
      <c r="D62" s="19" t="s">
        <v>21</v>
      </c>
    </row>
    <row r="63" spans="2:5" ht="42" x14ac:dyDescent="0.25">
      <c r="B63" s="12" t="s">
        <v>1</v>
      </c>
      <c r="C63" s="13" t="s">
        <v>4</v>
      </c>
      <c r="D63" s="13" t="s">
        <v>3</v>
      </c>
    </row>
    <row r="64" spans="2:5" ht="40.5" customHeight="1" x14ac:dyDescent="0.25">
      <c r="B64" s="19" t="s">
        <v>20</v>
      </c>
      <c r="C64" s="18"/>
      <c r="D64" s="23"/>
      <c r="E64" s="34">
        <f>N(D64)</f>
        <v>0</v>
      </c>
    </row>
    <row r="65" spans="3:4" x14ac:dyDescent="0.25">
      <c r="C65" s="53" t="str">
        <f>IF(D64=0,"NO HA LLENADO EL ESPACIO O TIENE CERO EN LA META"," ")</f>
        <v>NO HA LLENADO EL ESPACIO O TIENE CERO EN LA META</v>
      </c>
      <c r="D65" s="55" t="str">
        <f>IF(E64=D64,"  ","META MAL INGRESADA")</f>
        <v xml:space="preserve">  </v>
      </c>
    </row>
    <row r="66" spans="3:4" x14ac:dyDescent="0.25">
      <c r="C66" s="54"/>
      <c r="D66" s="57"/>
    </row>
    <row r="67" spans="3:4" x14ac:dyDescent="0.25">
      <c r="D67" s="6"/>
    </row>
  </sheetData>
  <mergeCells count="10">
    <mergeCell ref="C59:C60"/>
    <mergeCell ref="D59:D60"/>
    <mergeCell ref="C65:C66"/>
    <mergeCell ref="D65:D66"/>
    <mergeCell ref="C41:C42"/>
    <mergeCell ref="D41:D42"/>
    <mergeCell ref="C47:C48"/>
    <mergeCell ref="D47:D48"/>
    <mergeCell ref="C53:C54"/>
    <mergeCell ref="D53:D5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8:E70"/>
  <sheetViews>
    <sheetView topLeftCell="A43" workbookViewId="0">
      <selection activeCell="D44" sqref="D44"/>
    </sheetView>
  </sheetViews>
  <sheetFormatPr baseColWidth="10" defaultRowHeight="15" x14ac:dyDescent="0.25"/>
  <cols>
    <col min="1" max="1" width="11.42578125" style="2"/>
    <col min="2" max="2" width="30.7109375" style="2" customWidth="1"/>
    <col min="3" max="3" width="70.7109375" style="2" customWidth="1"/>
    <col min="4" max="4" width="16.7109375" style="2" customWidth="1"/>
    <col min="5" max="5" width="20.7109375" style="2" customWidth="1"/>
    <col min="6" max="16384" width="11.42578125" style="2"/>
  </cols>
  <sheetData>
    <row r="38" spans="2:5" ht="45" customHeight="1" x14ac:dyDescent="0.25"/>
    <row r="41" spans="2:5" ht="21" x14ac:dyDescent="0.25">
      <c r="B41" s="16" t="s">
        <v>97</v>
      </c>
      <c r="C41" s="16" t="s">
        <v>66</v>
      </c>
      <c r="D41" s="17" t="s">
        <v>2</v>
      </c>
    </row>
    <row r="42" spans="2:5" ht="243.75" x14ac:dyDescent="0.25">
      <c r="B42" s="21" t="s">
        <v>116</v>
      </c>
      <c r="C42" s="18" t="s">
        <v>127</v>
      </c>
      <c r="D42" s="19" t="s">
        <v>14</v>
      </c>
    </row>
    <row r="43" spans="2:5" ht="42" x14ac:dyDescent="0.25">
      <c r="B43" s="12" t="s">
        <v>1</v>
      </c>
      <c r="C43" s="13" t="s">
        <v>4</v>
      </c>
      <c r="D43" s="13" t="s">
        <v>3</v>
      </c>
    </row>
    <row r="44" spans="2:5" ht="56.25" x14ac:dyDescent="0.25">
      <c r="B44" s="19" t="s">
        <v>26</v>
      </c>
      <c r="C44" s="18"/>
      <c r="D44" s="23"/>
      <c r="E44" s="34">
        <f>N(D44)</f>
        <v>0</v>
      </c>
    </row>
    <row r="45" spans="2:5" x14ac:dyDescent="0.25">
      <c r="C45" s="53" t="str">
        <f>IF(D44=0,"NO HA LLENADO EL ESPACIO O TIENE CERO EN LA META"," ")</f>
        <v>NO HA LLENADO EL ESPACIO O TIENE CERO EN LA META</v>
      </c>
      <c r="D45" s="55" t="str">
        <f>IF(E44=D44,"  ","META MAL INGRESADA")</f>
        <v xml:space="preserve">  </v>
      </c>
    </row>
    <row r="46" spans="2:5" x14ac:dyDescent="0.25">
      <c r="C46" s="54"/>
      <c r="D46" s="57"/>
    </row>
    <row r="47" spans="2:5" ht="21" x14ac:dyDescent="0.25">
      <c r="B47" s="16" t="s">
        <v>97</v>
      </c>
      <c r="C47" s="16" t="s">
        <v>66</v>
      </c>
      <c r="D47" s="17" t="s">
        <v>2</v>
      </c>
    </row>
    <row r="48" spans="2:5" ht="168.75" x14ac:dyDescent="0.25">
      <c r="B48" s="21" t="s">
        <v>107</v>
      </c>
      <c r="C48" s="18" t="s">
        <v>129</v>
      </c>
      <c r="D48" s="19" t="s">
        <v>14</v>
      </c>
    </row>
    <row r="49" spans="2:5" ht="42" x14ac:dyDescent="0.25">
      <c r="B49" s="12" t="s">
        <v>1</v>
      </c>
      <c r="C49" s="13" t="s">
        <v>4</v>
      </c>
      <c r="D49" s="13" t="s">
        <v>3</v>
      </c>
    </row>
    <row r="50" spans="2:5" ht="40.5" customHeight="1" x14ac:dyDescent="0.25">
      <c r="B50" s="19" t="s">
        <v>23</v>
      </c>
      <c r="C50" s="18"/>
      <c r="D50" s="23"/>
      <c r="E50" s="34">
        <f>N(D50)</f>
        <v>0</v>
      </c>
    </row>
    <row r="51" spans="2:5" x14ac:dyDescent="0.25">
      <c r="C51" s="53" t="str">
        <f>IF(D50=0,"NO HA LLENADO EL ESPACIO O TIENE CERO EN LA META"," ")</f>
        <v>NO HA LLENADO EL ESPACIO O TIENE CERO EN LA META</v>
      </c>
      <c r="D51" s="55" t="str">
        <f>IF(E50=D50,"  ","META MAL INGRESADA")</f>
        <v xml:space="preserve">  </v>
      </c>
    </row>
    <row r="52" spans="2:5" x14ac:dyDescent="0.25">
      <c r="C52" s="54"/>
      <c r="D52" s="57"/>
    </row>
    <row r="53" spans="2:5" ht="21" x14ac:dyDescent="0.25">
      <c r="B53" s="16" t="s">
        <v>97</v>
      </c>
      <c r="C53" s="16" t="s">
        <v>66</v>
      </c>
      <c r="D53" s="17" t="s">
        <v>2</v>
      </c>
    </row>
    <row r="54" spans="2:5" ht="168.75" x14ac:dyDescent="0.25">
      <c r="B54" s="21" t="s">
        <v>107</v>
      </c>
      <c r="C54" s="18" t="s">
        <v>128</v>
      </c>
      <c r="D54" s="19" t="s">
        <v>14</v>
      </c>
    </row>
    <row r="55" spans="2:5" ht="42" x14ac:dyDescent="0.25">
      <c r="B55" s="12" t="s">
        <v>1</v>
      </c>
      <c r="C55" s="13" t="s">
        <v>4</v>
      </c>
      <c r="D55" s="13" t="s">
        <v>3</v>
      </c>
    </row>
    <row r="56" spans="2:5" ht="40.5" customHeight="1" x14ac:dyDescent="0.25">
      <c r="B56" s="19" t="s">
        <v>115</v>
      </c>
      <c r="C56" s="18"/>
      <c r="D56" s="23"/>
      <c r="E56" s="34">
        <f>N(D56)</f>
        <v>0</v>
      </c>
    </row>
    <row r="57" spans="2:5" x14ac:dyDescent="0.25">
      <c r="C57" s="53" t="str">
        <f>IF(D56=0,"NO HA LLENADO EL ESPACIO O TIENE CERO EN LA META"," ")</f>
        <v>NO HA LLENADO EL ESPACIO O TIENE CERO EN LA META</v>
      </c>
      <c r="D57" s="55" t="str">
        <f>IF(E56=D56,"  ","META MAL INGRESADA")</f>
        <v xml:space="preserve">  </v>
      </c>
    </row>
    <row r="58" spans="2:5" x14ac:dyDescent="0.25">
      <c r="C58" s="54"/>
      <c r="D58" s="57"/>
    </row>
    <row r="59" spans="2:5" ht="21" x14ac:dyDescent="0.25">
      <c r="B59" s="16" t="s">
        <v>97</v>
      </c>
      <c r="C59" s="16" t="s">
        <v>66</v>
      </c>
      <c r="D59" s="17" t="s">
        <v>2</v>
      </c>
    </row>
    <row r="60" spans="2:5" ht="150" x14ac:dyDescent="0.25">
      <c r="B60" s="21" t="s">
        <v>106</v>
      </c>
      <c r="C60" s="18" t="s">
        <v>130</v>
      </c>
      <c r="D60" s="19" t="s">
        <v>6</v>
      </c>
    </row>
    <row r="61" spans="2:5" ht="42" x14ac:dyDescent="0.25">
      <c r="B61" s="12" t="s">
        <v>1</v>
      </c>
      <c r="C61" s="13" t="s">
        <v>4</v>
      </c>
      <c r="D61" s="13" t="s">
        <v>3</v>
      </c>
    </row>
    <row r="62" spans="2:5" ht="40.5" customHeight="1" x14ac:dyDescent="0.25">
      <c r="B62" s="19" t="s">
        <v>24</v>
      </c>
      <c r="C62" s="18"/>
      <c r="D62" s="20"/>
      <c r="E62" s="34">
        <f>N(D62)</f>
        <v>0</v>
      </c>
    </row>
    <row r="63" spans="2:5" x14ac:dyDescent="0.25">
      <c r="C63" s="53" t="str">
        <f>IF(D62=0,"NO HA LLENADO EL ESPACIO O TIENE CERO EN LA META"," ")</f>
        <v>NO HA LLENADO EL ESPACIO O TIENE CERO EN LA META</v>
      </c>
      <c r="D63" s="55" t="str">
        <f>IF(E62=D62,"  ","META MAL INGRESADA")</f>
        <v xml:space="preserve">  </v>
      </c>
    </row>
    <row r="64" spans="2:5" x14ac:dyDescent="0.25">
      <c r="C64" s="54"/>
      <c r="D64" s="57"/>
    </row>
    <row r="65" spans="2:5" ht="21" x14ac:dyDescent="0.25">
      <c r="B65" s="16" t="s">
        <v>97</v>
      </c>
      <c r="C65" s="16" t="s">
        <v>66</v>
      </c>
      <c r="D65" s="17" t="s">
        <v>2</v>
      </c>
    </row>
    <row r="66" spans="2:5" ht="131.25" x14ac:dyDescent="0.25">
      <c r="B66" s="21" t="s">
        <v>106</v>
      </c>
      <c r="C66" s="18" t="s">
        <v>131</v>
      </c>
      <c r="D66" s="19" t="s">
        <v>6</v>
      </c>
    </row>
    <row r="67" spans="2:5" ht="42" x14ac:dyDescent="0.25">
      <c r="B67" s="12" t="s">
        <v>1</v>
      </c>
      <c r="C67" s="13" t="s">
        <v>4</v>
      </c>
      <c r="D67" s="13" t="s">
        <v>3</v>
      </c>
    </row>
    <row r="68" spans="2:5" ht="40.5" customHeight="1" x14ac:dyDescent="0.25">
      <c r="B68" s="19" t="s">
        <v>25</v>
      </c>
      <c r="C68" s="18"/>
      <c r="D68" s="20"/>
      <c r="E68" s="34">
        <f>N(D68)</f>
        <v>0</v>
      </c>
    </row>
    <row r="69" spans="2:5" x14ac:dyDescent="0.25">
      <c r="C69" s="53" t="str">
        <f>IF(D68=0,"NO HA LLENADO EL ESPACIO O TIENE CERO EN LA META"," ")</f>
        <v>NO HA LLENADO EL ESPACIO O TIENE CERO EN LA META</v>
      </c>
      <c r="D69" s="55" t="str">
        <f>IF(E68=D68,"  ","META MAL INGRESADA")</f>
        <v xml:space="preserve">  </v>
      </c>
    </row>
    <row r="70" spans="2:5" x14ac:dyDescent="0.25">
      <c r="C70" s="54"/>
      <c r="D70" s="57"/>
    </row>
  </sheetData>
  <mergeCells count="10">
    <mergeCell ref="C63:C64"/>
    <mergeCell ref="D63:D64"/>
    <mergeCell ref="C69:C70"/>
    <mergeCell ref="D69:D70"/>
    <mergeCell ref="C45:C46"/>
    <mergeCell ref="D45:D46"/>
    <mergeCell ref="C51:C52"/>
    <mergeCell ref="D51:D52"/>
    <mergeCell ref="C57:C58"/>
    <mergeCell ref="D57:D5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4:E93"/>
  <sheetViews>
    <sheetView topLeftCell="A86" workbookViewId="0">
      <selection activeCell="D95" sqref="D95"/>
    </sheetView>
  </sheetViews>
  <sheetFormatPr baseColWidth="10" defaultRowHeight="15" x14ac:dyDescent="0.25"/>
  <cols>
    <col min="1" max="1" width="11.42578125" style="2"/>
    <col min="2" max="2" width="30.7109375" style="2" customWidth="1"/>
    <col min="3" max="3" width="75.7109375" style="2" customWidth="1"/>
    <col min="4" max="4" width="16.7109375" style="2" customWidth="1"/>
    <col min="5" max="5" width="20.7109375" style="2" customWidth="1"/>
    <col min="6" max="16384" width="11.42578125" style="2"/>
  </cols>
  <sheetData>
    <row r="44" spans="2:5" x14ac:dyDescent="0.25">
      <c r="B44" s="1"/>
      <c r="C44" s="1"/>
      <c r="D44" s="1"/>
      <c r="E44" s="1"/>
    </row>
    <row r="46" spans="2:5" ht="21" x14ac:dyDescent="0.25">
      <c r="B46" s="16" t="s">
        <v>97</v>
      </c>
      <c r="C46" s="16" t="s">
        <v>66</v>
      </c>
      <c r="D46" s="17" t="s">
        <v>2</v>
      </c>
    </row>
    <row r="47" spans="2:5" ht="131.25" x14ac:dyDescent="0.25">
      <c r="B47" s="21" t="s">
        <v>134</v>
      </c>
      <c r="C47" s="18" t="s">
        <v>135</v>
      </c>
      <c r="D47" s="19" t="s">
        <v>6</v>
      </c>
    </row>
    <row r="48" spans="2:5" ht="42" x14ac:dyDescent="0.25">
      <c r="B48" s="12" t="s">
        <v>1</v>
      </c>
      <c r="C48" s="13" t="s">
        <v>4</v>
      </c>
      <c r="D48" s="13" t="s">
        <v>3</v>
      </c>
    </row>
    <row r="49" spans="2:5" ht="112.5" x14ac:dyDescent="0.25">
      <c r="B49" s="19" t="s">
        <v>28</v>
      </c>
      <c r="C49" s="18"/>
      <c r="D49" s="20"/>
      <c r="E49" s="34">
        <f>N(D49)</f>
        <v>0</v>
      </c>
    </row>
    <row r="50" spans="2:5" x14ac:dyDescent="0.25">
      <c r="C50" s="53" t="str">
        <f>IF(D49=0,"NO HA LLENADO EL ESPACIO O TIENE CERO EN LA META"," ")</f>
        <v>NO HA LLENADO EL ESPACIO O TIENE CERO EN LA META</v>
      </c>
      <c r="D50" s="55" t="str">
        <f>IF(E49=D49,"  ","META MAL INGRESADA")</f>
        <v xml:space="preserve">  </v>
      </c>
    </row>
    <row r="51" spans="2:5" x14ac:dyDescent="0.25">
      <c r="C51" s="54"/>
      <c r="D51" s="57"/>
    </row>
    <row r="52" spans="2:5" ht="21" x14ac:dyDescent="0.25">
      <c r="B52" s="16" t="s">
        <v>97</v>
      </c>
      <c r="C52" s="16" t="s">
        <v>66</v>
      </c>
      <c r="D52" s="17" t="s">
        <v>2</v>
      </c>
    </row>
    <row r="53" spans="2:5" ht="150" x14ac:dyDescent="0.25">
      <c r="B53" s="21" t="s">
        <v>134</v>
      </c>
      <c r="C53" s="18" t="s">
        <v>136</v>
      </c>
      <c r="D53" s="19" t="s">
        <v>6</v>
      </c>
    </row>
    <row r="54" spans="2:5" ht="42" x14ac:dyDescent="0.25">
      <c r="B54" s="12" t="s">
        <v>1</v>
      </c>
      <c r="C54" s="13" t="s">
        <v>4</v>
      </c>
      <c r="D54" s="13" t="s">
        <v>3</v>
      </c>
    </row>
    <row r="55" spans="2:5" ht="41.25" customHeight="1" x14ac:dyDescent="0.25">
      <c r="B55" s="19" t="s">
        <v>29</v>
      </c>
      <c r="C55" s="18"/>
      <c r="D55" s="20"/>
      <c r="E55" s="34">
        <f>N(D55)</f>
        <v>0</v>
      </c>
    </row>
    <row r="56" spans="2:5" x14ac:dyDescent="0.25">
      <c r="C56" s="53" t="str">
        <f>IF(D55=0,"NO HA LLENADO EL ESPACIO O TIENE CERO EN LA META"," ")</f>
        <v>NO HA LLENADO EL ESPACIO O TIENE CERO EN LA META</v>
      </c>
      <c r="D56" s="55" t="str">
        <f>IF(E55=D55,"  ","META MAL INGRESADA")</f>
        <v xml:space="preserve">  </v>
      </c>
    </row>
    <row r="57" spans="2:5" x14ac:dyDescent="0.25">
      <c r="C57" s="54"/>
      <c r="D57" s="57"/>
    </row>
    <row r="58" spans="2:5" ht="21" x14ac:dyDescent="0.25">
      <c r="B58" s="16" t="s">
        <v>97</v>
      </c>
      <c r="C58" s="16" t="s">
        <v>66</v>
      </c>
      <c r="D58" s="17" t="s">
        <v>2</v>
      </c>
    </row>
    <row r="59" spans="2:5" ht="112.5" x14ac:dyDescent="0.25">
      <c r="B59" s="21" t="s">
        <v>134</v>
      </c>
      <c r="C59" s="18" t="s">
        <v>137</v>
      </c>
      <c r="D59" s="19" t="s">
        <v>5</v>
      </c>
    </row>
    <row r="60" spans="2:5" ht="42" x14ac:dyDescent="0.25">
      <c r="B60" s="12" t="s">
        <v>1</v>
      </c>
      <c r="C60" s="13" t="s">
        <v>4</v>
      </c>
      <c r="D60" s="13" t="s">
        <v>3</v>
      </c>
    </row>
    <row r="61" spans="2:5" ht="40.5" customHeight="1" x14ac:dyDescent="0.25">
      <c r="B61" s="19" t="s">
        <v>30</v>
      </c>
      <c r="C61" s="18"/>
      <c r="D61" s="22"/>
      <c r="E61" s="34">
        <f>N(D61)</f>
        <v>0</v>
      </c>
    </row>
    <row r="62" spans="2:5" x14ac:dyDescent="0.25">
      <c r="C62" s="53" t="str">
        <f>IF(D61=0,"NO HA LLENADO EL ESPACIO O TIENE CERO EN LA META"," ")</f>
        <v>NO HA LLENADO EL ESPACIO O TIENE CERO EN LA META</v>
      </c>
      <c r="D62" s="55" t="str">
        <f>IF(E61=D61,"  ","META MAL INGRESADA")</f>
        <v xml:space="preserve">  </v>
      </c>
    </row>
    <row r="63" spans="2:5" x14ac:dyDescent="0.25">
      <c r="C63" s="54"/>
      <c r="D63" s="57"/>
    </row>
    <row r="64" spans="2:5" ht="21" x14ac:dyDescent="0.25">
      <c r="B64" s="16" t="s">
        <v>97</v>
      </c>
      <c r="C64" s="16" t="s">
        <v>66</v>
      </c>
      <c r="D64" s="17" t="s">
        <v>2</v>
      </c>
    </row>
    <row r="65" spans="2:5" ht="150" x14ac:dyDescent="0.25">
      <c r="B65" s="21" t="s">
        <v>132</v>
      </c>
      <c r="C65" s="18" t="s">
        <v>138</v>
      </c>
      <c r="D65" s="19" t="s">
        <v>21</v>
      </c>
    </row>
    <row r="66" spans="2:5" ht="42" x14ac:dyDescent="0.25">
      <c r="B66" s="12" t="s">
        <v>1</v>
      </c>
      <c r="C66" s="13" t="s">
        <v>4</v>
      </c>
      <c r="D66" s="13" t="s">
        <v>3</v>
      </c>
    </row>
    <row r="67" spans="2:5" ht="56.25" x14ac:dyDescent="0.25">
      <c r="B67" s="19" t="s">
        <v>31</v>
      </c>
      <c r="C67" s="18"/>
      <c r="D67" s="23"/>
      <c r="E67" s="34">
        <f>N(D67)</f>
        <v>0</v>
      </c>
    </row>
    <row r="68" spans="2:5" x14ac:dyDescent="0.25">
      <c r="C68" s="53" t="str">
        <f>IF(D67=0,"NO HA LLENADO EL ESPACIO O TIENE CERO EN LA META"," ")</f>
        <v>NO HA LLENADO EL ESPACIO O TIENE CERO EN LA META</v>
      </c>
      <c r="D68" s="55" t="str">
        <f>IF(E67=D67,"  ","META MAL INGRESADA")</f>
        <v xml:space="preserve">  </v>
      </c>
    </row>
    <row r="69" spans="2:5" x14ac:dyDescent="0.25">
      <c r="C69" s="54"/>
      <c r="D69" s="57"/>
    </row>
    <row r="70" spans="2:5" ht="21" x14ac:dyDescent="0.25">
      <c r="B70" s="16" t="s">
        <v>97</v>
      </c>
      <c r="C70" s="16" t="s">
        <v>66</v>
      </c>
      <c r="D70" s="17" t="s">
        <v>2</v>
      </c>
    </row>
    <row r="71" spans="2:5" ht="150" x14ac:dyDescent="0.25">
      <c r="B71" s="21" t="s">
        <v>133</v>
      </c>
      <c r="C71" s="18" t="s">
        <v>139</v>
      </c>
      <c r="D71" s="19" t="s">
        <v>6</v>
      </c>
    </row>
    <row r="72" spans="2:5" ht="42" x14ac:dyDescent="0.25">
      <c r="B72" s="12" t="s">
        <v>1</v>
      </c>
      <c r="C72" s="13" t="s">
        <v>4</v>
      </c>
      <c r="D72" s="13" t="s">
        <v>3</v>
      </c>
    </row>
    <row r="73" spans="2:5" ht="75" x14ac:dyDescent="0.25">
      <c r="B73" s="19" t="s">
        <v>32</v>
      </c>
      <c r="C73" s="18"/>
      <c r="D73" s="20"/>
      <c r="E73" s="34">
        <f>N(D73)</f>
        <v>0</v>
      </c>
    </row>
    <row r="74" spans="2:5" x14ac:dyDescent="0.25">
      <c r="C74" s="53" t="str">
        <f>IF(D73=0,"NO HA LLENADO EL ESPACIO O TIENE CERO EN LA META"," ")</f>
        <v>NO HA LLENADO EL ESPACIO O TIENE CERO EN LA META</v>
      </c>
      <c r="D74" s="55" t="str">
        <f>IF(E73=D73,"  ","META MAL INGRESADA")</f>
        <v xml:space="preserve">  </v>
      </c>
    </row>
    <row r="75" spans="2:5" x14ac:dyDescent="0.25">
      <c r="C75" s="54"/>
      <c r="D75" s="57"/>
    </row>
    <row r="76" spans="2:5" ht="21" x14ac:dyDescent="0.25">
      <c r="B76" s="16" t="s">
        <v>97</v>
      </c>
      <c r="C76" s="16" t="s">
        <v>66</v>
      </c>
      <c r="D76" s="17" t="s">
        <v>2</v>
      </c>
    </row>
    <row r="77" spans="2:5" ht="131.25" x14ac:dyDescent="0.25">
      <c r="B77" s="21" t="s">
        <v>133</v>
      </c>
      <c r="C77" s="18" t="s">
        <v>140</v>
      </c>
      <c r="D77" s="19" t="s">
        <v>21</v>
      </c>
    </row>
    <row r="78" spans="2:5" ht="42" x14ac:dyDescent="0.25">
      <c r="B78" s="12" t="s">
        <v>1</v>
      </c>
      <c r="C78" s="13" t="s">
        <v>4</v>
      </c>
      <c r="D78" s="13" t="s">
        <v>3</v>
      </c>
    </row>
    <row r="79" spans="2:5" ht="93.75" x14ac:dyDescent="0.25">
      <c r="B79" s="19" t="s">
        <v>33</v>
      </c>
      <c r="C79" s="18"/>
      <c r="D79" s="23"/>
      <c r="E79" s="34">
        <f>N(D79)</f>
        <v>0</v>
      </c>
    </row>
    <row r="80" spans="2:5" x14ac:dyDescent="0.25">
      <c r="C80" s="53" t="str">
        <f>IF(D79=0,"NO HA LLENADO EL ESPACIO O TIENE CERO EN LA META"," ")</f>
        <v>NO HA LLENADO EL ESPACIO O TIENE CERO EN LA META</v>
      </c>
      <c r="D80" s="55" t="str">
        <f>IF(E79=D79,"  ","META MAL INGRESADA")</f>
        <v xml:space="preserve">  </v>
      </c>
    </row>
    <row r="81" spans="2:5" x14ac:dyDescent="0.25">
      <c r="C81" s="54"/>
      <c r="D81" s="57"/>
    </row>
    <row r="82" spans="2:5" ht="21" x14ac:dyDescent="0.25">
      <c r="B82" s="16" t="s">
        <v>97</v>
      </c>
      <c r="C82" s="16" t="s">
        <v>66</v>
      </c>
      <c r="D82" s="17" t="s">
        <v>2</v>
      </c>
    </row>
    <row r="83" spans="2:5" ht="150" x14ac:dyDescent="0.25">
      <c r="B83" s="21" t="s">
        <v>133</v>
      </c>
      <c r="C83" s="18" t="s">
        <v>141</v>
      </c>
      <c r="D83" s="19" t="s">
        <v>6</v>
      </c>
    </row>
    <row r="84" spans="2:5" ht="42" x14ac:dyDescent="0.25">
      <c r="B84" s="12" t="s">
        <v>1</v>
      </c>
      <c r="C84" s="13" t="s">
        <v>4</v>
      </c>
      <c r="D84" s="13" t="s">
        <v>3</v>
      </c>
    </row>
    <row r="85" spans="2:5" ht="56.25" x14ac:dyDescent="0.25">
      <c r="B85" s="19" t="s">
        <v>34</v>
      </c>
      <c r="C85" s="18"/>
      <c r="D85" s="20"/>
      <c r="E85" s="34">
        <f>N(D85)</f>
        <v>0</v>
      </c>
    </row>
    <row r="86" spans="2:5" x14ac:dyDescent="0.25">
      <c r="C86" s="53" t="str">
        <f>IF(D85=0,"NO HA LLENADO EL ESPACIO O TIENE CERO EN LA META"," ")</f>
        <v>NO HA LLENADO EL ESPACIO O TIENE CERO EN LA META</v>
      </c>
      <c r="D86" s="55" t="str">
        <f>IF(E85=D85,"  ","META MAL INGRESADA")</f>
        <v xml:space="preserve">  </v>
      </c>
    </row>
    <row r="87" spans="2:5" x14ac:dyDescent="0.25">
      <c r="C87" s="54"/>
      <c r="D87" s="57"/>
    </row>
    <row r="88" spans="2:5" ht="21" x14ac:dyDescent="0.25">
      <c r="B88" s="16" t="s">
        <v>97</v>
      </c>
      <c r="C88" s="16" t="s">
        <v>66</v>
      </c>
      <c r="D88" s="17" t="s">
        <v>2</v>
      </c>
    </row>
    <row r="89" spans="2:5" ht="150" x14ac:dyDescent="0.25">
      <c r="B89" s="21" t="s">
        <v>133</v>
      </c>
      <c r="C89" s="18" t="s">
        <v>142</v>
      </c>
      <c r="D89" s="19" t="s">
        <v>6</v>
      </c>
    </row>
    <row r="90" spans="2:5" ht="42" x14ac:dyDescent="0.25">
      <c r="B90" s="12" t="s">
        <v>1</v>
      </c>
      <c r="C90" s="13" t="s">
        <v>4</v>
      </c>
      <c r="D90" s="13" t="s">
        <v>3</v>
      </c>
    </row>
    <row r="91" spans="2:5" ht="40.5" customHeight="1" x14ac:dyDescent="0.25">
      <c r="B91" s="19" t="s">
        <v>35</v>
      </c>
      <c r="C91" s="18"/>
      <c r="D91" s="20"/>
      <c r="E91" s="34">
        <f>N(D91)</f>
        <v>0</v>
      </c>
    </row>
    <row r="92" spans="2:5" x14ac:dyDescent="0.25">
      <c r="C92" s="53" t="str">
        <f>IF(D91=0,"NO HA LLENADO EL ESPACIO O TIENE CERO EN LA META"," ")</f>
        <v>NO HA LLENADO EL ESPACIO O TIENE CERO EN LA META</v>
      </c>
      <c r="D92" s="55" t="str">
        <f>IF(E91=D91,"  ","META MAL INGRESADA")</f>
        <v xml:space="preserve">  </v>
      </c>
    </row>
    <row r="93" spans="2:5" x14ac:dyDescent="0.25">
      <c r="C93" s="54"/>
      <c r="D93" s="57"/>
    </row>
  </sheetData>
  <mergeCells count="16">
    <mergeCell ref="C50:C51"/>
    <mergeCell ref="D50:D51"/>
    <mergeCell ref="C56:C57"/>
    <mergeCell ref="D56:D57"/>
    <mergeCell ref="C62:C63"/>
    <mergeCell ref="D62:D63"/>
    <mergeCell ref="C86:C87"/>
    <mergeCell ref="D86:D87"/>
    <mergeCell ref="C92:C93"/>
    <mergeCell ref="D92:D93"/>
    <mergeCell ref="C68:C69"/>
    <mergeCell ref="D68:D69"/>
    <mergeCell ref="C74:C75"/>
    <mergeCell ref="D74:D75"/>
    <mergeCell ref="C80:C81"/>
    <mergeCell ref="D80:D8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cols>
    <col min="1" max="16384" width="11.42578125" style="2"/>
  </cols>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F43"/>
  <sheetViews>
    <sheetView workbookViewId="0"/>
  </sheetViews>
  <sheetFormatPr baseColWidth="10" defaultRowHeight="15.75" x14ac:dyDescent="0.25"/>
  <cols>
    <col min="1" max="1" width="11.42578125" style="3"/>
    <col min="2" max="2" width="70.7109375" style="3" customWidth="1"/>
    <col min="3" max="3" width="25.7109375" style="3" customWidth="1"/>
    <col min="4" max="4" width="25.7109375" style="31" customWidth="1"/>
    <col min="5" max="5" width="21.7109375" style="5" bestFit="1" customWidth="1"/>
    <col min="6" max="16384" width="11.42578125" style="3"/>
  </cols>
  <sheetData>
    <row r="8" spans="2:6" ht="33" customHeight="1" x14ac:dyDescent="0.25">
      <c r="B8" s="70" t="s">
        <v>9</v>
      </c>
      <c r="C8" s="70"/>
      <c r="D8" s="70"/>
      <c r="E8" s="26" t="e">
        <f>AVERAGE(E11,E19,E27,E35)</f>
        <v>#DIV/0!</v>
      </c>
    </row>
    <row r="9" spans="2:6" ht="17.25" customHeight="1" x14ac:dyDescent="0.25">
      <c r="B9" s="41"/>
      <c r="C9" s="41"/>
      <c r="D9" s="41"/>
      <c r="E9" s="42"/>
    </row>
    <row r="10" spans="2:6" ht="21.75" thickBot="1" x14ac:dyDescent="0.3">
      <c r="C10" s="14" t="s">
        <v>10</v>
      </c>
      <c r="D10" s="14" t="s">
        <v>11</v>
      </c>
      <c r="E10" s="15" t="s">
        <v>12</v>
      </c>
    </row>
    <row r="11" spans="2:6" ht="24" thickBot="1" x14ac:dyDescent="0.3">
      <c r="B11" s="58" t="s">
        <v>0</v>
      </c>
      <c r="C11" s="59"/>
      <c r="D11" s="60"/>
      <c r="E11" s="43" t="e">
        <f>AVERAGE(E12:E16)</f>
        <v>#DIV/0!</v>
      </c>
    </row>
    <row r="12" spans="2:6" ht="31.5" x14ac:dyDescent="0.25">
      <c r="B12" s="24" t="str">
        <f>'METAS FINANCIERAS'!B36</f>
        <v>CRECIMIENTO DE VENTAS</v>
      </c>
      <c r="C12" s="30" t="e">
        <f>('INGRESO DE DATOS'!E19-'INGRESO DE DATOS'!E20)/'INGRESO DE DATOS'!E20</f>
        <v>#DIV/0!</v>
      </c>
      <c r="D12" s="30" t="str">
        <f>IF('METAS FINANCIERAS'!$E$36=0,"INGRESO MAL LA META, FAVOR REVISAR REGLAS",'METAS FINANCIERAS'!D36)</f>
        <v>INGRESO MAL LA META, FAVOR REVISAR REGLAS</v>
      </c>
      <c r="E12" s="25" t="str">
        <f>IF(F12=0," ",C12/D12)</f>
        <v xml:space="preserve"> </v>
      </c>
      <c r="F12" s="40">
        <f>N(D12)</f>
        <v>0</v>
      </c>
    </row>
    <row r="13" spans="2:6" ht="31.5" x14ac:dyDescent="0.25">
      <c r="B13" s="24" t="str">
        <f>'METAS FINANCIERAS'!B42</f>
        <v>CRECIMIENTO DE CLIENTES</v>
      </c>
      <c r="C13" s="35" t="e">
        <f>('INGRESO DE DATOS'!E27-'INGRESO DE DATOS'!E28)/'INGRESO DE DATOS'!E28</f>
        <v>#DIV/0!</v>
      </c>
      <c r="D13" s="30" t="str">
        <f>IF('METAS FINANCIERAS'!$E$42=0,"INGRESO MAL LA META, FAVOR REVISAR REGLAS",'METAS FINANCIERAS'!D42)</f>
        <v>INGRESO MAL LA META, FAVOR REVISAR REGLAS</v>
      </c>
      <c r="E13" s="25" t="str">
        <f t="shared" ref="E13:E16" si="0">IF(F13=0," ",C13/D13)</f>
        <v xml:space="preserve"> </v>
      </c>
      <c r="F13" s="40">
        <f t="shared" ref="F13:F43" si="1">N(D13)</f>
        <v>0</v>
      </c>
    </row>
    <row r="14" spans="2:6" ht="31.5" x14ac:dyDescent="0.25">
      <c r="B14" s="24" t="str">
        <f>'METAS FINANCIERAS'!B48</f>
        <v>RENTABILIDAD DEL ACTIVO</v>
      </c>
      <c r="C14" s="35" t="e">
        <f>'INGRESO DE DATOS'!E22/'INGRESO DE DATOS'!E23</f>
        <v>#DIV/0!</v>
      </c>
      <c r="D14" s="30" t="str">
        <f>IF('METAS FINANCIERAS'!$E$48=0,"INGRESO MAL LA META, FAVOR REVISAR REGLAS",'METAS FINANCIERAS'!D48)</f>
        <v>INGRESO MAL LA META, FAVOR REVISAR REGLAS</v>
      </c>
      <c r="E14" s="25" t="str">
        <f t="shared" si="0"/>
        <v xml:space="preserve"> </v>
      </c>
      <c r="F14" s="40">
        <f t="shared" si="1"/>
        <v>0</v>
      </c>
    </row>
    <row r="15" spans="2:6" ht="31.5" x14ac:dyDescent="0.25">
      <c r="B15" s="24" t="str">
        <f>'METAS FINANCIERAS'!B54</f>
        <v>MARGEN NETO</v>
      </c>
      <c r="C15" s="35" t="e">
        <f>'INGRESO DE DATOS'!E22/'INGRESO DE DATOS'!E19</f>
        <v>#DIV/0!</v>
      </c>
      <c r="D15" s="30" t="str">
        <f>IF('METAS FINANCIERAS'!$E$54=0,"INGRESO MAL LA META, FAVOR REVISAR REGLAS",'METAS FINANCIERAS'!D54)</f>
        <v>INGRESO MAL LA META, FAVOR REVISAR REGLAS</v>
      </c>
      <c r="E15" s="25" t="str">
        <f t="shared" si="0"/>
        <v xml:space="preserve"> </v>
      </c>
      <c r="F15" s="40">
        <f t="shared" si="1"/>
        <v>0</v>
      </c>
    </row>
    <row r="16" spans="2:6" ht="18.75" x14ac:dyDescent="0.25">
      <c r="B16" s="19" t="str">
        <f>'METAS FINANCIERAS'!B60</f>
        <v>VENTAS A NUEVOS CLIENTES</v>
      </c>
      <c r="C16" s="35" t="e">
        <f>'INGRESO DE DATOS'!E21/'INGRESO DE DATOS'!E19</f>
        <v>#DIV/0!</v>
      </c>
      <c r="D16" s="35" t="str">
        <f>IF('METAS FINANCIERAS'!$E$60=0,"INGRESO MAL LA META, FAVOR REVISAR REGLAS",'METAS FINANCIERAS'!D60)</f>
        <v>INGRESO MAL LA META, FAVOR REVISAR REGLAS</v>
      </c>
      <c r="E16" s="25" t="str">
        <f t="shared" si="0"/>
        <v xml:space="preserve"> </v>
      </c>
      <c r="F16" s="40">
        <f t="shared" si="1"/>
        <v>0</v>
      </c>
    </row>
    <row r="17" spans="2:6" ht="18.75" x14ac:dyDescent="0.25">
      <c r="B17" s="72"/>
      <c r="C17" s="75"/>
      <c r="D17" s="75"/>
      <c r="E17" s="76"/>
      <c r="F17" s="40"/>
    </row>
    <row r="18" spans="2:6" ht="21.75" thickBot="1" x14ac:dyDescent="0.3">
      <c r="C18" s="73" t="s">
        <v>10</v>
      </c>
      <c r="D18" s="73" t="s">
        <v>11</v>
      </c>
      <c r="E18" s="74" t="s">
        <v>12</v>
      </c>
      <c r="F18" s="40">
        <f t="shared" si="1"/>
        <v>0</v>
      </c>
    </row>
    <row r="19" spans="2:6" ht="24" thickBot="1" x14ac:dyDescent="0.3">
      <c r="B19" s="61" t="s">
        <v>36</v>
      </c>
      <c r="C19" s="62"/>
      <c r="D19" s="63"/>
      <c r="E19" s="27" t="e">
        <f>AVERAGE(E20:E24)</f>
        <v>#DIV/0!</v>
      </c>
      <c r="F19" s="40">
        <f t="shared" si="1"/>
        <v>0</v>
      </c>
    </row>
    <row r="20" spans="2:6" ht="31.5" x14ac:dyDescent="0.25">
      <c r="B20" s="24" t="str">
        <f>'METAS CLIENTES'!B40</f>
        <v>GASTOS POR GARANTÍAS</v>
      </c>
      <c r="C20" s="32">
        <f>'INGRESO DE DATOS'!E37</f>
        <v>0</v>
      </c>
      <c r="D20" s="32" t="str">
        <f>IF('METAS CLIENTES'!E40=0,"INGRESO MAL LA META, FAVOR REVISAR REGLAS",'METAS CLIENTES'!D40)</f>
        <v>INGRESO MAL LA META, FAVOR REVISAR REGLAS</v>
      </c>
      <c r="E20" s="25" t="str">
        <f>IF(F20=0," ",1-((C20-D20)/D20))</f>
        <v xml:space="preserve"> </v>
      </c>
      <c r="F20" s="40">
        <f t="shared" si="1"/>
        <v>0</v>
      </c>
    </row>
    <row r="21" spans="2:6" ht="31.5" x14ac:dyDescent="0.25">
      <c r="B21" s="24" t="str">
        <f>'METAS CLIENTES'!B46</f>
        <v>NÚMERO DE QUEJAS, RECLAMOS O DEVOLUCIONES</v>
      </c>
      <c r="C21" s="36">
        <f>'INGRESO DE DATOS'!E33+'INGRESO DE DATOS'!E34+'INGRESO DE DATOS'!E35</f>
        <v>0</v>
      </c>
      <c r="D21" s="33" t="str">
        <f>IF('METAS CLIENTES'!E46=0,"INGRESO MAL LA META, FAVOR REVISAR REGLAS",'METAS CLIENTES'!D46)</f>
        <v>INGRESO MAL LA META, FAVOR REVISAR REGLAS</v>
      </c>
      <c r="E21" s="25" t="str">
        <f>IF(F21=0," ",1-((C21-D21)/D21))</f>
        <v xml:space="preserve"> </v>
      </c>
      <c r="F21" s="40">
        <f t="shared" si="1"/>
        <v>0</v>
      </c>
    </row>
    <row r="22" spans="2:6" ht="31.5" x14ac:dyDescent="0.25">
      <c r="B22" s="24" t="str">
        <f>'METAS CLIENTES'!B52</f>
        <v>PORCENTAJE DE NUEVOS CLIENTES</v>
      </c>
      <c r="C22" s="35" t="e">
        <f>'INGRESO DE DATOS'!E29/'INGRESO DE DATOS'!E27</f>
        <v>#DIV/0!</v>
      </c>
      <c r="D22" s="30" t="str">
        <f>IF('METAS CLIENTES'!E52=0,"INGRESO MAL LA META, FAVOR REVISAR REGLAS",'METAS CLIENTES'!D52)</f>
        <v>INGRESO MAL LA META, FAVOR REVISAR REGLAS</v>
      </c>
      <c r="E22" s="25" t="str">
        <f>IF(F22=0," ",C22/D22)</f>
        <v xml:space="preserve"> </v>
      </c>
      <c r="F22" s="40">
        <f t="shared" si="1"/>
        <v>0</v>
      </c>
    </row>
    <row r="23" spans="2:6" ht="31.5" x14ac:dyDescent="0.25">
      <c r="B23" s="24" t="str">
        <f>'METAS CLIENTES'!B58</f>
        <v>DESERCIÓN DE CLIENTES</v>
      </c>
      <c r="C23" s="35" t="e">
        <f>'INGRESO DE DATOS'!E30/'INGRESO DE DATOS'!E27</f>
        <v>#DIV/0!</v>
      </c>
      <c r="D23" s="30" t="str">
        <f>IF('METAS CLIENTES'!E58=0,"INGRESO MAL LA META, FAVOR REVISAR REGLAS",'METAS CLIENTES'!D58)</f>
        <v>INGRESO MAL LA META, FAVOR REVISAR REGLAS</v>
      </c>
      <c r="E23" s="25" t="str">
        <f>IF(F23=0," ",1-((C23-D23)/D23))</f>
        <v xml:space="preserve"> </v>
      </c>
      <c r="F23" s="40">
        <f t="shared" si="1"/>
        <v>0</v>
      </c>
    </row>
    <row r="24" spans="2:6" ht="18.75" x14ac:dyDescent="0.25">
      <c r="B24" s="24" t="str">
        <f>'METAS CLIENTES'!B64</f>
        <v>FRECUENCIA DE COMPRA</v>
      </c>
      <c r="C24" s="36">
        <f>'INGRESO DE DATOS'!E31</f>
        <v>0</v>
      </c>
      <c r="D24" s="33" t="str">
        <f>IF('METAS CLIENTES'!E64=0,"INGRESO MAL LA META, FAVOR REVISAR REGLAS",'METAS CLIENTES'!D64)</f>
        <v>INGRESO MAL LA META, FAVOR REVISAR REGLAS</v>
      </c>
      <c r="E24" s="25" t="str">
        <f>IF(F24=0," ",C24/D24)</f>
        <v xml:space="preserve"> </v>
      </c>
      <c r="F24" s="40">
        <f t="shared" si="1"/>
        <v>0</v>
      </c>
    </row>
    <row r="25" spans="2:6" ht="18.75" x14ac:dyDescent="0.25">
      <c r="B25" s="72"/>
      <c r="C25" s="75"/>
      <c r="D25" s="75"/>
      <c r="E25" s="76"/>
      <c r="F25" s="40"/>
    </row>
    <row r="26" spans="2:6" ht="21.75" thickBot="1" x14ac:dyDescent="0.3">
      <c r="C26" s="73" t="s">
        <v>10</v>
      </c>
      <c r="D26" s="73" t="s">
        <v>11</v>
      </c>
      <c r="E26" s="74" t="s">
        <v>12</v>
      </c>
      <c r="F26" s="40">
        <f t="shared" ref="F26" si="2">N(D26)</f>
        <v>0</v>
      </c>
    </row>
    <row r="27" spans="2:6" ht="24" thickBot="1" x14ac:dyDescent="0.3">
      <c r="B27" s="64" t="s">
        <v>37</v>
      </c>
      <c r="C27" s="65"/>
      <c r="D27" s="66"/>
      <c r="E27" s="28" t="e">
        <f>AVERAGE(E28:E32)</f>
        <v>#DIV/0!</v>
      </c>
      <c r="F27" s="40">
        <f t="shared" si="1"/>
        <v>0</v>
      </c>
    </row>
    <row r="28" spans="2:6" ht="31.5" x14ac:dyDescent="0.25">
      <c r="B28" s="24" t="str">
        <f>'METAS PROCESOS INTERNOS'!B44</f>
        <v>COLECCIONES EN RELACIÓN CON LA COMPETENCIA</v>
      </c>
      <c r="C28" s="36">
        <f>'INGRESO DE DATOS'!E38/IF('INGRESO DE DATOS'!E32=1,2,4)</f>
        <v>0</v>
      </c>
      <c r="D28" s="33" t="str">
        <f>IF('METAS PROCESOS INTERNOS'!E44=0,"INGRESO MAL LA META, FAVOR REVISAR REGLAS",'METAS PROCESOS INTERNOS'!D44)</f>
        <v>INGRESO MAL LA META, FAVOR REVISAR REGLAS</v>
      </c>
      <c r="E28" s="25" t="str">
        <f t="shared" ref="E28:E30" si="3">IF(F28=0," ",C28/D28)</f>
        <v xml:space="preserve"> </v>
      </c>
      <c r="F28" s="40">
        <f t="shared" si="1"/>
        <v>0</v>
      </c>
    </row>
    <row r="29" spans="2:6" ht="31.5" x14ac:dyDescent="0.25">
      <c r="B29" s="24" t="str">
        <f>'METAS PROCESOS INTERNOS'!B50</f>
        <v>PRODUCTIVIDAD DE LA MANO DE OBRA</v>
      </c>
      <c r="C29" s="36" t="e">
        <f>('INGRESO DE DATOS'!E39*'INGRESO DE DATOS'!E40)/'INGRESO DE DATOS'!E41</f>
        <v>#DIV/0!</v>
      </c>
      <c r="D29" s="33" t="str">
        <f>IF('METAS PROCESOS INTERNOS'!E50=0,"INGRESO MAL LA META, FAVOR REVISAR REGLAS",'METAS PROCESOS INTERNOS'!D50)</f>
        <v>INGRESO MAL LA META, FAVOR REVISAR REGLAS</v>
      </c>
      <c r="E29" s="25" t="str">
        <f t="shared" si="3"/>
        <v xml:space="preserve"> </v>
      </c>
      <c r="F29" s="40">
        <f t="shared" si="1"/>
        <v>0</v>
      </c>
    </row>
    <row r="30" spans="2:6" ht="31.5" x14ac:dyDescent="0.25">
      <c r="B30" s="24" t="str">
        <f>'METAS PROCESOS INTERNOS'!B56</f>
        <v>PRODUCTIVIDAD DE MATERIAS PRIMAS</v>
      </c>
      <c r="C30" s="36" t="e">
        <f>('INGRESO DE DATOS'!E39*'INGRESO DE DATOS'!E40)/'INGRESO DE DATOS'!E42</f>
        <v>#DIV/0!</v>
      </c>
      <c r="D30" s="33" t="str">
        <f>IF('METAS PROCESOS INTERNOS'!E56=0,"INGRESO MAL LA META, FAVOR REVISAR REGLAS",'METAS PROCESOS INTERNOS'!D56)</f>
        <v>INGRESO MAL LA META, FAVOR REVISAR REGLAS</v>
      </c>
      <c r="E30" s="25" t="str">
        <f t="shared" si="3"/>
        <v xml:space="preserve"> </v>
      </c>
      <c r="F30" s="40">
        <f t="shared" si="1"/>
        <v>0</v>
      </c>
    </row>
    <row r="31" spans="2:6" ht="31.5" x14ac:dyDescent="0.25">
      <c r="B31" s="24" t="str">
        <f>'METAS PROCESOS INTERNOS'!B62</f>
        <v>PRODUCTOS NO CONFORMES</v>
      </c>
      <c r="C31" s="35" t="e">
        <f>'INGRESO DE DATOS'!E36/'INGRESO DE DATOS'!E39</f>
        <v>#DIV/0!</v>
      </c>
      <c r="D31" s="30" t="str">
        <f>IF('METAS PROCESOS INTERNOS'!E62=0,"INGRESO MAL LA META, FAVOR REVISAR REGLAS",'METAS PROCESOS INTERNOS'!D62)</f>
        <v>INGRESO MAL LA META, FAVOR REVISAR REGLAS</v>
      </c>
      <c r="E31" s="25" t="str">
        <f>IF(F31=0," ",1-((C31-D31)/D31))</f>
        <v xml:space="preserve"> </v>
      </c>
      <c r="F31" s="40">
        <f t="shared" si="1"/>
        <v>0</v>
      </c>
    </row>
    <row r="32" spans="2:6" ht="18.75" x14ac:dyDescent="0.25">
      <c r="B32" s="24" t="str">
        <f>'METAS PROCESOS INTERNOS'!B68</f>
        <v>DESPERDICIO</v>
      </c>
      <c r="C32" s="35" t="e">
        <f>'INGRESO DE DATOS'!E43/'INGRESO DE DATOS'!E42</f>
        <v>#DIV/0!</v>
      </c>
      <c r="D32" s="30" t="str">
        <f>IF('METAS PROCESOS INTERNOS'!E68=0,"INGRESO MAL LA META, FAVOR REVISAR REGLAS",'METAS PROCESOS INTERNOS'!D68)</f>
        <v>INGRESO MAL LA META, FAVOR REVISAR REGLAS</v>
      </c>
      <c r="E32" s="25" t="str">
        <f>IF(F32=0," ",1-((C32-D32)/D32))</f>
        <v xml:space="preserve"> </v>
      </c>
      <c r="F32" s="40">
        <f t="shared" si="1"/>
        <v>0</v>
      </c>
    </row>
    <row r="33" spans="2:6" ht="18.75" x14ac:dyDescent="0.25">
      <c r="B33" s="72"/>
      <c r="C33" s="75"/>
      <c r="D33" s="75"/>
      <c r="E33" s="76"/>
      <c r="F33" s="40"/>
    </row>
    <row r="34" spans="2:6" ht="21.75" thickBot="1" x14ac:dyDescent="0.3">
      <c r="C34" s="73" t="s">
        <v>10</v>
      </c>
      <c r="D34" s="73" t="s">
        <v>11</v>
      </c>
      <c r="E34" s="74" t="s">
        <v>12</v>
      </c>
      <c r="F34" s="40">
        <f t="shared" ref="F34" si="4">N(D34)</f>
        <v>0</v>
      </c>
    </row>
    <row r="35" spans="2:6" ht="24" thickBot="1" x14ac:dyDescent="0.3">
      <c r="B35" s="67" t="s">
        <v>38</v>
      </c>
      <c r="C35" s="68"/>
      <c r="D35" s="69"/>
      <c r="E35" s="29" t="e">
        <f>AVERAGE(E36:E43)</f>
        <v>#DIV/0!</v>
      </c>
      <c r="F35" s="40">
        <f t="shared" si="1"/>
        <v>0</v>
      </c>
    </row>
    <row r="36" spans="2:6" ht="37.5" x14ac:dyDescent="0.25">
      <c r="B36" s="24" t="str">
        <f>'METAS APRENDIZAJE'!B49</f>
        <v>PORCENTAJE DE EMPLEADOS QUE PARTICIPAN EN PROGRAMAS DE FORMACIÓN Y DESARROLLO</v>
      </c>
      <c r="C36" s="35" t="e">
        <f>'INGRESO DE DATOS'!E45/'INGRESO DE DATOS'!E44</f>
        <v>#DIV/0!</v>
      </c>
      <c r="D36" s="30" t="str">
        <f>IF('METAS APRENDIZAJE'!E49=0,"INGRESO MAL LA META, FAVOR REVISAR REGLAS",'METAS APRENDIZAJE'!D49)</f>
        <v>INGRESO MAL LA META, FAVOR REVISAR REGLAS</v>
      </c>
      <c r="E36" s="25" t="str">
        <f t="shared" ref="E36" si="5">IF(F36=0," ",C36/D36)</f>
        <v xml:space="preserve"> </v>
      </c>
      <c r="F36" s="40">
        <f t="shared" si="1"/>
        <v>0</v>
      </c>
    </row>
    <row r="37" spans="2:6" ht="31.5" x14ac:dyDescent="0.25">
      <c r="B37" s="24" t="str">
        <f>'METAS APRENDIZAJE'!B55</f>
        <v xml:space="preserve">PORCENTAJE DE RETIROS NO DESEADOS </v>
      </c>
      <c r="C37" s="35" t="e">
        <f>'INGRESO DE DATOS'!E47/'INGRESO DE DATOS'!E46</f>
        <v>#DIV/0!</v>
      </c>
      <c r="D37" s="30" t="str">
        <f>IF('METAS APRENDIZAJE'!E55=0,"INGRESO MAL LA META, FAVOR REVISAR REGLAS",'METAS APRENDIZAJE'!D55)</f>
        <v>INGRESO MAL LA META, FAVOR REVISAR REGLAS</v>
      </c>
      <c r="E37" s="25" t="str">
        <f>IF(F37=0," ",1-((C37-D37)/D37))</f>
        <v xml:space="preserve"> </v>
      </c>
      <c r="F37" s="40">
        <f t="shared" si="1"/>
        <v>0</v>
      </c>
    </row>
    <row r="38" spans="2:6" ht="31.5" x14ac:dyDescent="0.25">
      <c r="B38" s="24" t="str">
        <f>'METAS APRENDIZAJE'!B61</f>
        <v>INGRESOS POR  EMPLEADO</v>
      </c>
      <c r="C38" s="32" t="e">
        <f>'INGRESO DE DATOS'!E19/'INGRESO DE DATOS'!E44</f>
        <v>#DIV/0!</v>
      </c>
      <c r="D38" s="32" t="str">
        <f>IF('METAS APRENDIZAJE'!E61=0,"INGRESO MAL LA META, FAVOR REVISAR REGLAS",'METAS APRENDIZAJE'!D61)</f>
        <v>INGRESO MAL LA META, FAVOR REVISAR REGLAS</v>
      </c>
      <c r="E38" s="25" t="str">
        <f t="shared" ref="E38:E40" si="6">IF(F38=0," ",C38/D38)</f>
        <v xml:space="preserve"> </v>
      </c>
      <c r="F38" s="40">
        <f t="shared" si="1"/>
        <v>0</v>
      </c>
    </row>
    <row r="39" spans="2:6" ht="31.5" x14ac:dyDescent="0.25">
      <c r="B39" s="24" t="str">
        <f>'METAS APRENDIZAJE'!B67</f>
        <v>NÚMERO DE SUGERENCIAS PUESTAS EN PRÁCTICA</v>
      </c>
      <c r="C39" s="36">
        <f>'INGRESO DE DATOS'!E48</f>
        <v>0</v>
      </c>
      <c r="D39" s="33" t="str">
        <f>IF('METAS APRENDIZAJE'!E67=0,"INGRESO MAL LA META, FAVOR REVISAR REGLAS",'METAS APRENDIZAJE'!D67)</f>
        <v>INGRESO MAL LA META, FAVOR REVISAR REGLAS</v>
      </c>
      <c r="E39" s="25" t="str">
        <f t="shared" si="6"/>
        <v xml:space="preserve"> </v>
      </c>
      <c r="F39" s="40">
        <f t="shared" si="1"/>
        <v>0</v>
      </c>
    </row>
    <row r="40" spans="2:6" ht="37.5" x14ac:dyDescent="0.25">
      <c r="B40" s="24" t="str">
        <f>'METAS APRENDIZAJE'!B73</f>
        <v>PORCENTAJE DE TRABAJADORES AFILIADOS A SEGURIDAD SOCIAL</v>
      </c>
      <c r="C40" s="35" t="e">
        <f>'INGRESO DE DATOS'!E49/'INGRESO DE DATOS'!E44</f>
        <v>#DIV/0!</v>
      </c>
      <c r="D40" s="30" t="str">
        <f>IF('METAS APRENDIZAJE'!E73=0,"INGRESO MAL LA META, FAVOR REVISAR REGLAS",'METAS APRENDIZAJE'!D73)</f>
        <v>INGRESO MAL LA META, FAVOR REVISAR REGLAS</v>
      </c>
      <c r="E40" s="25" t="str">
        <f t="shared" si="6"/>
        <v xml:space="preserve"> </v>
      </c>
      <c r="F40" s="40">
        <f t="shared" si="1"/>
        <v>0</v>
      </c>
    </row>
    <row r="41" spans="2:6" ht="37.5" x14ac:dyDescent="0.25">
      <c r="B41" s="24" t="str">
        <f>'METAS APRENDIZAJE'!B79</f>
        <v>NÚMERO DE ACCIDENTES POR FALTA DE UTILIZACIÓN DE IMPLEMENTOS DE SEGURIDAD</v>
      </c>
      <c r="C41" s="36">
        <f>'INGRESO DE DATOS'!E50</f>
        <v>0</v>
      </c>
      <c r="D41" s="33" t="str">
        <f>IF('METAS APRENDIZAJE'!E79=0,"INGRESO MAL LA META, FAVOR REVISAR REGLAS",'METAS APRENDIZAJE'!D79)</f>
        <v>INGRESO MAL LA META, FAVOR REVISAR REGLAS</v>
      </c>
      <c r="E41" s="25" t="str">
        <f>IF(F41=0," ",1-((C41-D41)/D41))</f>
        <v xml:space="preserve"> </v>
      </c>
      <c r="F41" s="40">
        <f t="shared" si="1"/>
        <v>0</v>
      </c>
    </row>
    <row r="42" spans="2:6" ht="31.5" x14ac:dyDescent="0.25">
      <c r="B42" s="24" t="str">
        <f>'METAS APRENDIZAJE'!B85</f>
        <v>PORCENTAJE DE INVERSIONES EN PRO DEL MEDIO AMBIENTE</v>
      </c>
      <c r="C42" s="35" t="e">
        <f>'INGRESO DE DATOS'!E25/'INGRESO DE DATOS'!E24</f>
        <v>#DIV/0!</v>
      </c>
      <c r="D42" s="30" t="str">
        <f>IF('METAS APRENDIZAJE'!E85=0,"INGRESO MAL LA META, FAVOR REVISAR REGLAS",'METAS APRENDIZAJE'!D85)</f>
        <v>INGRESO MAL LA META, FAVOR REVISAR REGLAS</v>
      </c>
      <c r="E42" s="25" t="str">
        <f t="shared" ref="E42:E43" si="7">IF(F42=0," ",C42/D42)</f>
        <v xml:space="preserve"> </v>
      </c>
      <c r="F42" s="40">
        <f t="shared" si="1"/>
        <v>0</v>
      </c>
    </row>
    <row r="43" spans="2:6" ht="31.5" x14ac:dyDescent="0.25">
      <c r="B43" s="24" t="str">
        <f>'METAS APRENDIZAJE'!B91</f>
        <v>FINANCIAMIENTO Y APOYO A LA COMUNIDAD</v>
      </c>
      <c r="C43" s="35" t="e">
        <f>'INGRESO DE DATOS'!E26/'INGRESO DE DATOS'!E22</f>
        <v>#DIV/0!</v>
      </c>
      <c r="D43" s="30" t="str">
        <f>IF('METAS APRENDIZAJE'!E91=0,"INGRESO MAL LA META, FAVOR REVISAR REGLAS",'METAS APRENDIZAJE'!D91)</f>
        <v>INGRESO MAL LA META, FAVOR REVISAR REGLAS</v>
      </c>
      <c r="E43" s="25" t="str">
        <f t="shared" si="7"/>
        <v xml:space="preserve"> </v>
      </c>
      <c r="F43" s="40">
        <f t="shared" si="1"/>
        <v>0</v>
      </c>
    </row>
  </sheetData>
  <mergeCells count="5">
    <mergeCell ref="B11:D11"/>
    <mergeCell ref="B19:D19"/>
    <mergeCell ref="B27:D27"/>
    <mergeCell ref="B35:D35"/>
    <mergeCell ref="B8:D8"/>
  </mergeCells>
  <conditionalFormatting sqref="E8:E9">
    <cfRule type="iconSet" priority="1765">
      <iconSet>
        <cfvo type="percent" val="0"/>
        <cfvo type="num" val="0.5"/>
        <cfvo type="num" val="0.75"/>
      </iconSet>
    </cfRule>
    <cfRule type="iconSet" priority="2232">
      <iconSet>
        <cfvo type="percent" val="0"/>
        <cfvo type="percent" val="30"/>
        <cfvo type="percent" val="75"/>
      </iconSet>
    </cfRule>
  </conditionalFormatting>
  <conditionalFormatting sqref="E11">
    <cfRule type="iconSet" priority="1755">
      <iconSet>
        <cfvo type="percent" val="0"/>
        <cfvo type="num" val="0.5"/>
        <cfvo type="num" val="0.75"/>
      </iconSet>
    </cfRule>
    <cfRule type="iconSet" priority="2112">
      <iconSet>
        <cfvo type="percent" val="0"/>
        <cfvo type="num" val="0.5"/>
        <cfvo type="num" val="0.75"/>
      </iconSet>
    </cfRule>
    <cfRule type="iconSet" priority="2113">
      <iconSet>
        <cfvo type="percent" val="0"/>
        <cfvo type="percent" val="0.5"/>
        <cfvo type="percent" val="0.75"/>
      </iconSet>
    </cfRule>
    <cfRule type="iconSet" priority="2231">
      <iconSet>
        <cfvo type="percent" val="0"/>
        <cfvo type="percent" val="30"/>
        <cfvo type="percent" val="75"/>
      </iconSet>
    </cfRule>
  </conditionalFormatting>
  <conditionalFormatting sqref="E12:E17">
    <cfRule type="iconSet" priority="2131">
      <iconSet>
        <cfvo type="percent" val="0"/>
        <cfvo type="num" val="0.5"/>
        <cfvo type="num" val="0.75"/>
      </iconSet>
    </cfRule>
    <cfRule type="iconSet" priority="2227">
      <iconSet>
        <cfvo type="percent" val="0"/>
        <cfvo type="percent" val="&quot;0.5&quot;"/>
        <cfvo type="percent" val="&quot;0.75&quot;"/>
      </iconSet>
    </cfRule>
    <cfRule type="iconSet" priority="2230">
      <iconSet>
        <cfvo type="percent" val="0"/>
        <cfvo type="percent" val="30"/>
        <cfvo type="percent" val="75"/>
      </iconSet>
    </cfRule>
  </conditionalFormatting>
  <conditionalFormatting sqref="E13">
    <cfRule type="iconSet" priority="2221">
      <iconSet>
        <cfvo type="percent" val="0"/>
        <cfvo type="num" val="0.5"/>
        <cfvo type="num" val="0.75"/>
      </iconSet>
    </cfRule>
    <cfRule type="iconSet" priority="2222">
      <iconSet>
        <cfvo type="percent" val="0"/>
        <cfvo type="percent" val="0.5"/>
        <cfvo type="percent" val="0.75"/>
      </iconSet>
    </cfRule>
    <cfRule type="iconSet" priority="2223">
      <iconSet>
        <cfvo type="percent" val="0"/>
        <cfvo type="percent" val="&quot;0.5&quot;"/>
        <cfvo type="num" val="&quot;0.75&quot;"/>
      </iconSet>
    </cfRule>
    <cfRule type="iconSet" priority="2228">
      <iconSet>
        <cfvo type="percent" val="0"/>
        <cfvo type="percent" val="50"/>
        <cfvo type="percent" val="75"/>
      </iconSet>
    </cfRule>
    <cfRule type="iconSet" priority="2229">
      <iconSet>
        <cfvo type="percent" val="0"/>
        <cfvo type="percent" val="30"/>
        <cfvo type="percent" val="75"/>
      </iconSet>
    </cfRule>
  </conditionalFormatting>
  <conditionalFormatting sqref="E13">
    <cfRule type="iconSet" priority="2224">
      <iconSet>
        <cfvo type="percent" val="0"/>
        <cfvo type="percent" val="&quot;0.5&quot;"/>
        <cfvo type="percent" val="&quot;0.75&quot;"/>
      </iconSet>
    </cfRule>
    <cfRule type="iconSet" priority="2226">
      <iconSet>
        <cfvo type="percent" val="0"/>
        <cfvo type="percent" val="30"/>
        <cfvo type="percent" val="75"/>
      </iconSet>
    </cfRule>
  </conditionalFormatting>
  <conditionalFormatting sqref="E12:E17">
    <cfRule type="iconSet" priority="2216">
      <iconSet>
        <cfvo type="percent" val="0"/>
        <cfvo type="num" val="0.5"/>
        <cfvo type="num" val="0.75"/>
      </iconSet>
    </cfRule>
    <cfRule type="iconSet" priority="2217">
      <iconSet>
        <cfvo type="percent" val="0"/>
        <cfvo type="percent" val="0.5"/>
        <cfvo type="percent" val="0.75"/>
      </iconSet>
    </cfRule>
    <cfRule type="iconSet" priority="2218">
      <iconSet>
        <cfvo type="percent" val="0"/>
        <cfvo type="percent" val="&quot;0.5&quot;"/>
        <cfvo type="num" val="&quot;0.75&quot;"/>
      </iconSet>
    </cfRule>
    <cfRule type="iconSet" priority="2219">
      <iconSet>
        <cfvo type="percent" val="0"/>
        <cfvo type="percent" val="50"/>
        <cfvo type="percent" val="75"/>
      </iconSet>
    </cfRule>
    <cfRule type="iconSet" priority="2220">
      <iconSet>
        <cfvo type="percent" val="0"/>
        <cfvo type="percent" val="30"/>
        <cfvo type="percent" val="75"/>
      </iconSet>
    </cfRule>
  </conditionalFormatting>
  <conditionalFormatting sqref="E12:E17">
    <cfRule type="iconSet" priority="2214">
      <iconSet>
        <cfvo type="percent" val="0"/>
        <cfvo type="percent" val="&quot;0.5&quot;"/>
        <cfvo type="percent" val="&quot;0.75&quot;"/>
      </iconSet>
    </cfRule>
    <cfRule type="iconSet" priority="2215">
      <iconSet>
        <cfvo type="percent" val="0"/>
        <cfvo type="percent" val="30"/>
        <cfvo type="percent" val="75"/>
      </iconSet>
    </cfRule>
  </conditionalFormatting>
  <conditionalFormatting sqref="E11">
    <cfRule type="iconSet" priority="2212">
      <iconSet>
        <cfvo type="percent" val="0"/>
        <cfvo type="percent" val="&quot;0.5&quot;"/>
        <cfvo type="percent" val="&quot;0.75&quot;"/>
      </iconSet>
    </cfRule>
    <cfRule type="iconSet" priority="2213">
      <iconSet>
        <cfvo type="percent" val="0"/>
        <cfvo type="percent" val="30"/>
        <cfvo type="percent" val="75"/>
      </iconSet>
    </cfRule>
  </conditionalFormatting>
  <conditionalFormatting sqref="E11">
    <cfRule type="iconSet" priority="2207">
      <iconSet>
        <cfvo type="percent" val="0"/>
        <cfvo type="num" val="0.5"/>
        <cfvo type="num" val="0.75"/>
      </iconSet>
    </cfRule>
    <cfRule type="iconSet" priority="2208">
      <iconSet>
        <cfvo type="percent" val="0"/>
        <cfvo type="percent" val="0.5"/>
        <cfvo type="percent" val="0.75"/>
      </iconSet>
    </cfRule>
    <cfRule type="iconSet" priority="2209">
      <iconSet>
        <cfvo type="percent" val="0"/>
        <cfvo type="percent" val="&quot;0.5&quot;"/>
        <cfvo type="num" val="&quot;0.75&quot;"/>
      </iconSet>
    </cfRule>
    <cfRule type="iconSet" priority="2210">
      <iconSet>
        <cfvo type="percent" val="0"/>
        <cfvo type="percent" val="50"/>
        <cfvo type="percent" val="75"/>
      </iconSet>
    </cfRule>
    <cfRule type="iconSet" priority="2211">
      <iconSet>
        <cfvo type="percent" val="0"/>
        <cfvo type="percent" val="30"/>
        <cfvo type="percent" val="75"/>
      </iconSet>
    </cfRule>
  </conditionalFormatting>
  <conditionalFormatting sqref="E8:E9">
    <cfRule type="iconSet" priority="2202">
      <iconSet>
        <cfvo type="percent" val="0"/>
        <cfvo type="percent" val="&quot;0.5&quot;"/>
        <cfvo type="percent" val="&quot;0.75&quot;"/>
      </iconSet>
    </cfRule>
    <cfRule type="iconSet" priority="2203">
      <iconSet>
        <cfvo type="percent" val="0"/>
        <cfvo type="percent" val="30"/>
        <cfvo type="percent" val="75"/>
      </iconSet>
    </cfRule>
  </conditionalFormatting>
  <conditionalFormatting sqref="E8:E9">
    <cfRule type="iconSet" priority="2197">
      <iconSet>
        <cfvo type="percent" val="0"/>
        <cfvo type="num" val="0.5"/>
        <cfvo type="num" val="0.75"/>
      </iconSet>
    </cfRule>
    <cfRule type="iconSet" priority="2198">
      <iconSet>
        <cfvo type="percent" val="0"/>
        <cfvo type="percent" val="0.5"/>
        <cfvo type="percent" val="0.75"/>
      </iconSet>
    </cfRule>
    <cfRule type="iconSet" priority="2199">
      <iconSet>
        <cfvo type="percent" val="0"/>
        <cfvo type="percent" val="&quot;0.5&quot;"/>
        <cfvo type="num" val="&quot;0.75&quot;"/>
      </iconSet>
    </cfRule>
    <cfRule type="iconSet" priority="2200">
      <iconSet>
        <cfvo type="percent" val="0"/>
        <cfvo type="percent" val="50"/>
        <cfvo type="percent" val="75"/>
      </iconSet>
    </cfRule>
    <cfRule type="iconSet" priority="2201">
      <iconSet>
        <cfvo type="percent" val="0"/>
        <cfvo type="percent" val="30"/>
        <cfvo type="percent" val="75"/>
      </iconSet>
    </cfRule>
  </conditionalFormatting>
  <conditionalFormatting sqref="E14">
    <cfRule type="iconSet" priority="2190">
      <iconSet>
        <cfvo type="percent" val="0"/>
        <cfvo type="num" val="0.5"/>
        <cfvo type="num" val="0.75"/>
      </iconSet>
    </cfRule>
    <cfRule type="iconSet" priority="2191">
      <iconSet>
        <cfvo type="percent" val="0"/>
        <cfvo type="percent" val="0.5"/>
        <cfvo type="percent" val="0.75"/>
      </iconSet>
    </cfRule>
    <cfRule type="iconSet" priority="2192">
      <iconSet>
        <cfvo type="percent" val="0"/>
        <cfvo type="percent" val="&quot;0.5&quot;"/>
        <cfvo type="num" val="&quot;0.75&quot;"/>
      </iconSet>
    </cfRule>
    <cfRule type="iconSet" priority="2193">
      <iconSet>
        <cfvo type="percent" val="0"/>
        <cfvo type="percent" val="50"/>
        <cfvo type="percent" val="75"/>
      </iconSet>
    </cfRule>
    <cfRule type="iconSet" priority="2194">
      <iconSet>
        <cfvo type="percent" val="0"/>
        <cfvo type="percent" val="30"/>
        <cfvo type="percent" val="75"/>
      </iconSet>
    </cfRule>
  </conditionalFormatting>
  <conditionalFormatting sqref="E14">
    <cfRule type="iconSet" priority="2188">
      <iconSet>
        <cfvo type="percent" val="0"/>
        <cfvo type="percent" val="&quot;0.5&quot;"/>
        <cfvo type="percent" val="&quot;0.75&quot;"/>
      </iconSet>
    </cfRule>
    <cfRule type="iconSet" priority="2189">
      <iconSet>
        <cfvo type="percent" val="0"/>
        <cfvo type="percent" val="30"/>
        <cfvo type="percent" val="75"/>
      </iconSet>
    </cfRule>
  </conditionalFormatting>
  <conditionalFormatting sqref="E15">
    <cfRule type="iconSet" priority="2183">
      <iconSet>
        <cfvo type="percent" val="0"/>
        <cfvo type="num" val="0.5"/>
        <cfvo type="num" val="0.75"/>
      </iconSet>
    </cfRule>
    <cfRule type="iconSet" priority="2184">
      <iconSet>
        <cfvo type="percent" val="0"/>
        <cfvo type="percent" val="0.5"/>
        <cfvo type="percent" val="0.75"/>
      </iconSet>
    </cfRule>
    <cfRule type="iconSet" priority="2185">
      <iconSet>
        <cfvo type="percent" val="0"/>
        <cfvo type="percent" val="&quot;0.5&quot;"/>
        <cfvo type="num" val="&quot;0.75&quot;"/>
      </iconSet>
    </cfRule>
    <cfRule type="iconSet" priority="2186">
      <iconSet>
        <cfvo type="percent" val="0"/>
        <cfvo type="percent" val="50"/>
        <cfvo type="percent" val="75"/>
      </iconSet>
    </cfRule>
    <cfRule type="iconSet" priority="2187">
      <iconSet>
        <cfvo type="percent" val="0"/>
        <cfvo type="percent" val="30"/>
        <cfvo type="percent" val="75"/>
      </iconSet>
    </cfRule>
  </conditionalFormatting>
  <conditionalFormatting sqref="E15">
    <cfRule type="iconSet" priority="2181">
      <iconSet>
        <cfvo type="percent" val="0"/>
        <cfvo type="percent" val="&quot;0.5&quot;"/>
        <cfvo type="percent" val="&quot;0.75&quot;"/>
      </iconSet>
    </cfRule>
    <cfRule type="iconSet" priority="2182">
      <iconSet>
        <cfvo type="percent" val="0"/>
        <cfvo type="percent" val="30"/>
        <cfvo type="percent" val="75"/>
      </iconSet>
    </cfRule>
  </conditionalFormatting>
  <conditionalFormatting sqref="E16:E17">
    <cfRule type="iconSet" priority="2176">
      <iconSet>
        <cfvo type="percent" val="0"/>
        <cfvo type="num" val="0.5"/>
        <cfvo type="num" val="0.75"/>
      </iconSet>
    </cfRule>
    <cfRule type="iconSet" priority="2177">
      <iconSet>
        <cfvo type="percent" val="0"/>
        <cfvo type="percent" val="0.5"/>
        <cfvo type="percent" val="0.75"/>
      </iconSet>
    </cfRule>
    <cfRule type="iconSet" priority="2178">
      <iconSet>
        <cfvo type="percent" val="0"/>
        <cfvo type="percent" val="&quot;0.5&quot;"/>
        <cfvo type="num" val="&quot;0.75&quot;"/>
      </iconSet>
    </cfRule>
    <cfRule type="iconSet" priority="2179">
      <iconSet>
        <cfvo type="percent" val="0"/>
        <cfvo type="percent" val="50"/>
        <cfvo type="percent" val="75"/>
      </iconSet>
    </cfRule>
    <cfRule type="iconSet" priority="2180">
      <iconSet>
        <cfvo type="percent" val="0"/>
        <cfvo type="percent" val="30"/>
        <cfvo type="percent" val="75"/>
      </iconSet>
    </cfRule>
  </conditionalFormatting>
  <conditionalFormatting sqref="E16:E17">
    <cfRule type="iconSet" priority="2174">
      <iconSet>
        <cfvo type="percent" val="0"/>
        <cfvo type="percent" val="&quot;0.5&quot;"/>
        <cfvo type="percent" val="&quot;0.75&quot;"/>
      </iconSet>
    </cfRule>
    <cfRule type="iconSet" priority="2175">
      <iconSet>
        <cfvo type="percent" val="0"/>
        <cfvo type="percent" val="30"/>
        <cfvo type="percent" val="75"/>
      </iconSet>
    </cfRule>
  </conditionalFormatting>
  <conditionalFormatting sqref="E14">
    <cfRule type="iconSet" priority="2128">
      <iconSet>
        <cfvo type="percent" val="0"/>
        <cfvo type="num" val="0.5"/>
        <cfvo type="num" val="0.75"/>
      </iconSet>
    </cfRule>
    <cfRule type="iconSet" priority="2129">
      <iconSet>
        <cfvo type="percent" val="0"/>
        <cfvo type="percent" val="&quot;0.5&quot;"/>
        <cfvo type="percent" val="&quot;0.75&quot;"/>
      </iconSet>
    </cfRule>
    <cfRule type="iconSet" priority="2130">
      <iconSet>
        <cfvo type="percent" val="0"/>
        <cfvo type="percent" val="30"/>
        <cfvo type="percent" val="75"/>
      </iconSet>
    </cfRule>
  </conditionalFormatting>
  <conditionalFormatting sqref="E19">
    <cfRule type="iconSet" priority="2109">
      <iconSet>
        <cfvo type="percent" val="0"/>
        <cfvo type="num" val="0.5"/>
        <cfvo type="num" val="0.75"/>
      </iconSet>
    </cfRule>
    <cfRule type="iconSet" priority="2110">
      <iconSet>
        <cfvo type="percent" val="0"/>
        <cfvo type="percent" val="0.5"/>
        <cfvo type="percent" val="0.75"/>
      </iconSet>
    </cfRule>
    <cfRule type="iconSet" priority="2111">
      <iconSet>
        <cfvo type="percent" val="0"/>
        <cfvo type="percent" val="30"/>
        <cfvo type="percent" val="75"/>
      </iconSet>
    </cfRule>
  </conditionalFormatting>
  <conditionalFormatting sqref="E20:E21">
    <cfRule type="iconSet" priority="2106">
      <iconSet>
        <cfvo type="percent" val="0"/>
        <cfvo type="num" val="0.5"/>
        <cfvo type="num" val="0.75"/>
      </iconSet>
    </cfRule>
    <cfRule type="iconSet" priority="2107">
      <iconSet>
        <cfvo type="percent" val="0"/>
        <cfvo type="percent" val="&quot;0.5&quot;"/>
        <cfvo type="percent" val="&quot;0.75&quot;"/>
      </iconSet>
    </cfRule>
    <cfRule type="iconSet" priority="2108">
      <iconSet>
        <cfvo type="percent" val="0"/>
        <cfvo type="percent" val="30"/>
        <cfvo type="percent" val="75"/>
      </iconSet>
    </cfRule>
  </conditionalFormatting>
  <conditionalFormatting sqref="E21">
    <cfRule type="iconSet" priority="2101">
      <iconSet>
        <cfvo type="percent" val="0"/>
        <cfvo type="num" val="0.5"/>
        <cfvo type="num" val="0.75"/>
      </iconSet>
    </cfRule>
    <cfRule type="iconSet" priority="2102">
      <iconSet>
        <cfvo type="percent" val="0"/>
        <cfvo type="percent" val="0.5"/>
        <cfvo type="percent" val="0.75"/>
      </iconSet>
    </cfRule>
    <cfRule type="iconSet" priority="2103">
      <iconSet>
        <cfvo type="percent" val="0"/>
        <cfvo type="percent" val="&quot;0.5&quot;"/>
        <cfvo type="num" val="&quot;0.75&quot;"/>
      </iconSet>
    </cfRule>
    <cfRule type="iconSet" priority="2104">
      <iconSet>
        <cfvo type="percent" val="0"/>
        <cfvo type="percent" val="50"/>
        <cfvo type="percent" val="75"/>
      </iconSet>
    </cfRule>
    <cfRule type="iconSet" priority="2105">
      <iconSet>
        <cfvo type="percent" val="0"/>
        <cfvo type="percent" val="30"/>
        <cfvo type="percent" val="75"/>
      </iconSet>
    </cfRule>
  </conditionalFormatting>
  <conditionalFormatting sqref="E21">
    <cfRule type="iconSet" priority="2099">
      <iconSet>
        <cfvo type="percent" val="0"/>
        <cfvo type="percent" val="&quot;0.5&quot;"/>
        <cfvo type="percent" val="&quot;0.75&quot;"/>
      </iconSet>
    </cfRule>
    <cfRule type="iconSet" priority="2100">
      <iconSet>
        <cfvo type="percent" val="0"/>
        <cfvo type="percent" val="30"/>
        <cfvo type="percent" val="75"/>
      </iconSet>
    </cfRule>
  </conditionalFormatting>
  <conditionalFormatting sqref="E20:E21">
    <cfRule type="iconSet" priority="2094">
      <iconSet>
        <cfvo type="percent" val="0"/>
        <cfvo type="num" val="0.5"/>
        <cfvo type="num" val="0.75"/>
      </iconSet>
    </cfRule>
    <cfRule type="iconSet" priority="2095">
      <iconSet>
        <cfvo type="percent" val="0"/>
        <cfvo type="percent" val="0.5"/>
        <cfvo type="percent" val="0.75"/>
      </iconSet>
    </cfRule>
    <cfRule type="iconSet" priority="2096">
      <iconSet>
        <cfvo type="percent" val="0"/>
        <cfvo type="percent" val="&quot;0.5&quot;"/>
        <cfvo type="num" val="&quot;0.75&quot;"/>
      </iconSet>
    </cfRule>
    <cfRule type="iconSet" priority="2097">
      <iconSet>
        <cfvo type="percent" val="0"/>
        <cfvo type="percent" val="50"/>
        <cfvo type="percent" val="75"/>
      </iconSet>
    </cfRule>
    <cfRule type="iconSet" priority="2098">
      <iconSet>
        <cfvo type="percent" val="0"/>
        <cfvo type="percent" val="30"/>
        <cfvo type="percent" val="75"/>
      </iconSet>
    </cfRule>
  </conditionalFormatting>
  <conditionalFormatting sqref="E20:E21">
    <cfRule type="iconSet" priority="2092">
      <iconSet>
        <cfvo type="percent" val="0"/>
        <cfvo type="percent" val="&quot;0.5&quot;"/>
        <cfvo type="percent" val="&quot;0.75&quot;"/>
      </iconSet>
    </cfRule>
    <cfRule type="iconSet" priority="2093">
      <iconSet>
        <cfvo type="percent" val="0"/>
        <cfvo type="percent" val="30"/>
        <cfvo type="percent" val="75"/>
      </iconSet>
    </cfRule>
  </conditionalFormatting>
  <conditionalFormatting sqref="E19">
    <cfRule type="iconSet" priority="2090">
      <iconSet>
        <cfvo type="percent" val="0"/>
        <cfvo type="percent" val="&quot;0.5&quot;"/>
        <cfvo type="percent" val="&quot;0.75&quot;"/>
      </iconSet>
    </cfRule>
    <cfRule type="iconSet" priority="2091">
      <iconSet>
        <cfvo type="percent" val="0"/>
        <cfvo type="percent" val="30"/>
        <cfvo type="percent" val="75"/>
      </iconSet>
    </cfRule>
  </conditionalFormatting>
  <conditionalFormatting sqref="E19">
    <cfRule type="iconSet" priority="2085">
      <iconSet>
        <cfvo type="percent" val="0"/>
        <cfvo type="num" val="0.5"/>
        <cfvo type="num" val="0.75"/>
      </iconSet>
    </cfRule>
    <cfRule type="iconSet" priority="2086">
      <iconSet>
        <cfvo type="percent" val="0"/>
        <cfvo type="percent" val="0.5"/>
        <cfvo type="percent" val="0.75"/>
      </iconSet>
    </cfRule>
    <cfRule type="iconSet" priority="2087">
      <iconSet>
        <cfvo type="percent" val="0"/>
        <cfvo type="percent" val="&quot;0.5&quot;"/>
        <cfvo type="num" val="&quot;0.75&quot;"/>
      </iconSet>
    </cfRule>
    <cfRule type="iconSet" priority="2088">
      <iconSet>
        <cfvo type="percent" val="0"/>
        <cfvo type="percent" val="50"/>
        <cfvo type="percent" val="75"/>
      </iconSet>
    </cfRule>
    <cfRule type="iconSet" priority="2089">
      <iconSet>
        <cfvo type="percent" val="0"/>
        <cfvo type="percent" val="30"/>
        <cfvo type="percent" val="75"/>
      </iconSet>
    </cfRule>
  </conditionalFormatting>
  <conditionalFormatting sqref="E22">
    <cfRule type="iconSet" priority="2080">
      <iconSet>
        <cfvo type="percent" val="0"/>
        <cfvo type="num" val="0.5"/>
        <cfvo type="num" val="0.75"/>
      </iconSet>
    </cfRule>
    <cfRule type="iconSet" priority="2081">
      <iconSet>
        <cfvo type="percent" val="0"/>
        <cfvo type="percent" val="0.5"/>
        <cfvo type="percent" val="0.75"/>
      </iconSet>
    </cfRule>
    <cfRule type="iconSet" priority="2082">
      <iconSet>
        <cfvo type="percent" val="0"/>
        <cfvo type="percent" val="&quot;0.5&quot;"/>
        <cfvo type="num" val="&quot;0.75&quot;"/>
      </iconSet>
    </cfRule>
    <cfRule type="iconSet" priority="2083">
      <iconSet>
        <cfvo type="percent" val="0"/>
        <cfvo type="percent" val="50"/>
        <cfvo type="percent" val="75"/>
      </iconSet>
    </cfRule>
    <cfRule type="iconSet" priority="2084">
      <iconSet>
        <cfvo type="percent" val="0"/>
        <cfvo type="percent" val="30"/>
        <cfvo type="percent" val="75"/>
      </iconSet>
    </cfRule>
  </conditionalFormatting>
  <conditionalFormatting sqref="E22">
    <cfRule type="iconSet" priority="2078">
      <iconSet>
        <cfvo type="percent" val="0"/>
        <cfvo type="percent" val="&quot;0.5&quot;"/>
        <cfvo type="percent" val="&quot;0.75&quot;"/>
      </iconSet>
    </cfRule>
    <cfRule type="iconSet" priority="2079">
      <iconSet>
        <cfvo type="percent" val="0"/>
        <cfvo type="percent" val="30"/>
        <cfvo type="percent" val="75"/>
      </iconSet>
    </cfRule>
  </conditionalFormatting>
  <conditionalFormatting sqref="E23">
    <cfRule type="iconSet" priority="2073">
      <iconSet>
        <cfvo type="percent" val="0"/>
        <cfvo type="num" val="0.5"/>
        <cfvo type="num" val="0.75"/>
      </iconSet>
    </cfRule>
    <cfRule type="iconSet" priority="2074">
      <iconSet>
        <cfvo type="percent" val="0"/>
        <cfvo type="percent" val="0.5"/>
        <cfvo type="percent" val="0.75"/>
      </iconSet>
    </cfRule>
    <cfRule type="iconSet" priority="2075">
      <iconSet>
        <cfvo type="percent" val="0"/>
        <cfvo type="percent" val="&quot;0.5&quot;"/>
        <cfvo type="num" val="&quot;0.75&quot;"/>
      </iconSet>
    </cfRule>
    <cfRule type="iconSet" priority="2076">
      <iconSet>
        <cfvo type="percent" val="0"/>
        <cfvo type="percent" val="50"/>
        <cfvo type="percent" val="75"/>
      </iconSet>
    </cfRule>
    <cfRule type="iconSet" priority="2077">
      <iconSet>
        <cfvo type="percent" val="0"/>
        <cfvo type="percent" val="30"/>
        <cfvo type="percent" val="75"/>
      </iconSet>
    </cfRule>
  </conditionalFormatting>
  <conditionalFormatting sqref="E23">
    <cfRule type="iconSet" priority="2071">
      <iconSet>
        <cfvo type="percent" val="0"/>
        <cfvo type="percent" val="&quot;0.5&quot;"/>
        <cfvo type="percent" val="&quot;0.75&quot;"/>
      </iconSet>
    </cfRule>
    <cfRule type="iconSet" priority="2072">
      <iconSet>
        <cfvo type="percent" val="0"/>
        <cfvo type="percent" val="30"/>
        <cfvo type="percent" val="75"/>
      </iconSet>
    </cfRule>
  </conditionalFormatting>
  <conditionalFormatting sqref="E24">
    <cfRule type="iconSet" priority="2066">
      <iconSet>
        <cfvo type="percent" val="0"/>
        <cfvo type="num" val="0.5"/>
        <cfvo type="num" val="0.75"/>
      </iconSet>
    </cfRule>
    <cfRule type="iconSet" priority="2067">
      <iconSet>
        <cfvo type="percent" val="0"/>
        <cfvo type="percent" val="0.5"/>
        <cfvo type="percent" val="0.75"/>
      </iconSet>
    </cfRule>
    <cfRule type="iconSet" priority="2068">
      <iconSet>
        <cfvo type="percent" val="0"/>
        <cfvo type="percent" val="&quot;0.5&quot;"/>
        <cfvo type="num" val="&quot;0.75&quot;"/>
      </iconSet>
    </cfRule>
    <cfRule type="iconSet" priority="2069">
      <iconSet>
        <cfvo type="percent" val="0"/>
        <cfvo type="percent" val="50"/>
        <cfvo type="percent" val="75"/>
      </iconSet>
    </cfRule>
    <cfRule type="iconSet" priority="2070">
      <iconSet>
        <cfvo type="percent" val="0"/>
        <cfvo type="percent" val="30"/>
        <cfvo type="percent" val="75"/>
      </iconSet>
    </cfRule>
  </conditionalFormatting>
  <conditionalFormatting sqref="E24">
    <cfRule type="iconSet" priority="2064">
      <iconSet>
        <cfvo type="percent" val="0"/>
        <cfvo type="percent" val="&quot;0.5&quot;"/>
        <cfvo type="percent" val="&quot;0.75&quot;"/>
      </iconSet>
    </cfRule>
    <cfRule type="iconSet" priority="2065">
      <iconSet>
        <cfvo type="percent" val="0"/>
        <cfvo type="percent" val="30"/>
        <cfvo type="percent" val="75"/>
      </iconSet>
    </cfRule>
  </conditionalFormatting>
  <conditionalFormatting sqref="E22">
    <cfRule type="iconSet" priority="2061">
      <iconSet>
        <cfvo type="percent" val="0"/>
        <cfvo type="num" val="0.5"/>
        <cfvo type="num" val="0.75"/>
      </iconSet>
    </cfRule>
    <cfRule type="iconSet" priority="2062">
      <iconSet>
        <cfvo type="percent" val="0"/>
        <cfvo type="percent" val="&quot;0.5&quot;"/>
        <cfvo type="percent" val="&quot;0.75&quot;"/>
      </iconSet>
    </cfRule>
    <cfRule type="iconSet" priority="2063">
      <iconSet>
        <cfvo type="percent" val="0"/>
        <cfvo type="percent" val="30"/>
        <cfvo type="percent" val="75"/>
      </iconSet>
    </cfRule>
  </conditionalFormatting>
  <conditionalFormatting sqref="E27">
    <cfRule type="iconSet" priority="2058">
      <iconSet>
        <cfvo type="percent" val="0"/>
        <cfvo type="num" val="0.5"/>
        <cfvo type="num" val="0.75"/>
      </iconSet>
    </cfRule>
    <cfRule type="iconSet" priority="2059">
      <iconSet>
        <cfvo type="percent" val="0"/>
        <cfvo type="percent" val="0.5"/>
        <cfvo type="percent" val="0.75"/>
      </iconSet>
    </cfRule>
    <cfRule type="iconSet" priority="2060">
      <iconSet>
        <cfvo type="percent" val="0"/>
        <cfvo type="percent" val="30"/>
        <cfvo type="percent" val="75"/>
      </iconSet>
    </cfRule>
  </conditionalFormatting>
  <conditionalFormatting sqref="E28:E30">
    <cfRule type="iconSet" priority="2055">
      <iconSet>
        <cfvo type="percent" val="0"/>
        <cfvo type="num" val="0.5"/>
        <cfvo type="num" val="0.75"/>
      </iconSet>
    </cfRule>
    <cfRule type="iconSet" priority="2056">
      <iconSet>
        <cfvo type="percent" val="0"/>
        <cfvo type="percent" val="&quot;0.5&quot;"/>
        <cfvo type="percent" val="&quot;0.75&quot;"/>
      </iconSet>
    </cfRule>
    <cfRule type="iconSet" priority="2057">
      <iconSet>
        <cfvo type="percent" val="0"/>
        <cfvo type="percent" val="30"/>
        <cfvo type="percent" val="75"/>
      </iconSet>
    </cfRule>
  </conditionalFormatting>
  <conditionalFormatting sqref="E29">
    <cfRule type="iconSet" priority="2050">
      <iconSet>
        <cfvo type="percent" val="0"/>
        <cfvo type="num" val="0.5"/>
        <cfvo type="num" val="0.75"/>
      </iconSet>
    </cfRule>
    <cfRule type="iconSet" priority="2051">
      <iconSet>
        <cfvo type="percent" val="0"/>
        <cfvo type="percent" val="0.5"/>
        <cfvo type="percent" val="0.75"/>
      </iconSet>
    </cfRule>
    <cfRule type="iconSet" priority="2052">
      <iconSet>
        <cfvo type="percent" val="0"/>
        <cfvo type="percent" val="&quot;0.5&quot;"/>
        <cfvo type="num" val="&quot;0.75&quot;"/>
      </iconSet>
    </cfRule>
    <cfRule type="iconSet" priority="2053">
      <iconSet>
        <cfvo type="percent" val="0"/>
        <cfvo type="percent" val="50"/>
        <cfvo type="percent" val="75"/>
      </iconSet>
    </cfRule>
    <cfRule type="iconSet" priority="2054">
      <iconSet>
        <cfvo type="percent" val="0"/>
        <cfvo type="percent" val="30"/>
        <cfvo type="percent" val="75"/>
      </iconSet>
    </cfRule>
  </conditionalFormatting>
  <conditionalFormatting sqref="E29">
    <cfRule type="iconSet" priority="2048">
      <iconSet>
        <cfvo type="percent" val="0"/>
        <cfvo type="percent" val="&quot;0.5&quot;"/>
        <cfvo type="percent" val="&quot;0.75&quot;"/>
      </iconSet>
    </cfRule>
    <cfRule type="iconSet" priority="2049">
      <iconSet>
        <cfvo type="percent" val="0"/>
        <cfvo type="percent" val="30"/>
        <cfvo type="percent" val="75"/>
      </iconSet>
    </cfRule>
  </conditionalFormatting>
  <conditionalFormatting sqref="E28:E30">
    <cfRule type="iconSet" priority="2043">
      <iconSet>
        <cfvo type="percent" val="0"/>
        <cfvo type="num" val="0.5"/>
        <cfvo type="num" val="0.75"/>
      </iconSet>
    </cfRule>
    <cfRule type="iconSet" priority="2044">
      <iconSet>
        <cfvo type="percent" val="0"/>
        <cfvo type="percent" val="0.5"/>
        <cfvo type="percent" val="0.75"/>
      </iconSet>
    </cfRule>
    <cfRule type="iconSet" priority="2045">
      <iconSet>
        <cfvo type="percent" val="0"/>
        <cfvo type="percent" val="&quot;0.5&quot;"/>
        <cfvo type="num" val="&quot;0.75&quot;"/>
      </iconSet>
    </cfRule>
    <cfRule type="iconSet" priority="2046">
      <iconSet>
        <cfvo type="percent" val="0"/>
        <cfvo type="percent" val="50"/>
        <cfvo type="percent" val="75"/>
      </iconSet>
    </cfRule>
    <cfRule type="iconSet" priority="2047">
      <iconSet>
        <cfvo type="percent" val="0"/>
        <cfvo type="percent" val="30"/>
        <cfvo type="percent" val="75"/>
      </iconSet>
    </cfRule>
  </conditionalFormatting>
  <conditionalFormatting sqref="E28:E30">
    <cfRule type="iconSet" priority="2041">
      <iconSet>
        <cfvo type="percent" val="0"/>
        <cfvo type="percent" val="&quot;0.5&quot;"/>
        <cfvo type="percent" val="&quot;0.75&quot;"/>
      </iconSet>
    </cfRule>
    <cfRule type="iconSet" priority="2042">
      <iconSet>
        <cfvo type="percent" val="0"/>
        <cfvo type="percent" val="30"/>
        <cfvo type="percent" val="75"/>
      </iconSet>
    </cfRule>
  </conditionalFormatting>
  <conditionalFormatting sqref="E27">
    <cfRule type="iconSet" priority="2039">
      <iconSet>
        <cfvo type="percent" val="0"/>
        <cfvo type="percent" val="&quot;0.5&quot;"/>
        <cfvo type="percent" val="&quot;0.75&quot;"/>
      </iconSet>
    </cfRule>
    <cfRule type="iconSet" priority="2040">
      <iconSet>
        <cfvo type="percent" val="0"/>
        <cfvo type="percent" val="30"/>
        <cfvo type="percent" val="75"/>
      </iconSet>
    </cfRule>
  </conditionalFormatting>
  <conditionalFormatting sqref="E27">
    <cfRule type="iconSet" priority="2034">
      <iconSet>
        <cfvo type="percent" val="0"/>
        <cfvo type="num" val="0.5"/>
        <cfvo type="num" val="0.75"/>
      </iconSet>
    </cfRule>
    <cfRule type="iconSet" priority="2035">
      <iconSet>
        <cfvo type="percent" val="0"/>
        <cfvo type="percent" val="0.5"/>
        <cfvo type="percent" val="0.75"/>
      </iconSet>
    </cfRule>
    <cfRule type="iconSet" priority="2036">
      <iconSet>
        <cfvo type="percent" val="0"/>
        <cfvo type="percent" val="&quot;0.5&quot;"/>
        <cfvo type="num" val="&quot;0.75&quot;"/>
      </iconSet>
    </cfRule>
    <cfRule type="iconSet" priority="2037">
      <iconSet>
        <cfvo type="percent" val="0"/>
        <cfvo type="percent" val="50"/>
        <cfvo type="percent" val="75"/>
      </iconSet>
    </cfRule>
    <cfRule type="iconSet" priority="2038">
      <iconSet>
        <cfvo type="percent" val="0"/>
        <cfvo type="percent" val="30"/>
        <cfvo type="percent" val="75"/>
      </iconSet>
    </cfRule>
  </conditionalFormatting>
  <conditionalFormatting sqref="E30">
    <cfRule type="iconSet" priority="2029">
      <iconSet>
        <cfvo type="percent" val="0"/>
        <cfvo type="num" val="0.5"/>
        <cfvo type="num" val="0.75"/>
      </iconSet>
    </cfRule>
    <cfRule type="iconSet" priority="2030">
      <iconSet>
        <cfvo type="percent" val="0"/>
        <cfvo type="percent" val="0.5"/>
        <cfvo type="percent" val="0.75"/>
      </iconSet>
    </cfRule>
    <cfRule type="iconSet" priority="2031">
      <iconSet>
        <cfvo type="percent" val="0"/>
        <cfvo type="percent" val="&quot;0.5&quot;"/>
        <cfvo type="num" val="&quot;0.75&quot;"/>
      </iconSet>
    </cfRule>
    <cfRule type="iconSet" priority="2032">
      <iconSet>
        <cfvo type="percent" val="0"/>
        <cfvo type="percent" val="50"/>
        <cfvo type="percent" val="75"/>
      </iconSet>
    </cfRule>
    <cfRule type="iconSet" priority="2033">
      <iconSet>
        <cfvo type="percent" val="0"/>
        <cfvo type="percent" val="30"/>
        <cfvo type="percent" val="75"/>
      </iconSet>
    </cfRule>
  </conditionalFormatting>
  <conditionalFormatting sqref="E30">
    <cfRule type="iconSet" priority="2027">
      <iconSet>
        <cfvo type="percent" val="0"/>
        <cfvo type="percent" val="&quot;0.5&quot;"/>
        <cfvo type="percent" val="&quot;0.75&quot;"/>
      </iconSet>
    </cfRule>
    <cfRule type="iconSet" priority="2028">
      <iconSet>
        <cfvo type="percent" val="0"/>
        <cfvo type="percent" val="30"/>
        <cfvo type="percent" val="75"/>
      </iconSet>
    </cfRule>
  </conditionalFormatting>
  <conditionalFormatting sqref="E31">
    <cfRule type="iconSet" priority="2022">
      <iconSet>
        <cfvo type="percent" val="0"/>
        <cfvo type="num" val="0.5"/>
        <cfvo type="num" val="0.75"/>
      </iconSet>
    </cfRule>
    <cfRule type="iconSet" priority="2023">
      <iconSet>
        <cfvo type="percent" val="0"/>
        <cfvo type="percent" val="0.5"/>
        <cfvo type="percent" val="0.75"/>
      </iconSet>
    </cfRule>
    <cfRule type="iconSet" priority="2024">
      <iconSet>
        <cfvo type="percent" val="0"/>
        <cfvo type="percent" val="&quot;0.5&quot;"/>
        <cfvo type="num" val="&quot;0.75&quot;"/>
      </iconSet>
    </cfRule>
    <cfRule type="iconSet" priority="2025">
      <iconSet>
        <cfvo type="percent" val="0"/>
        <cfvo type="percent" val="50"/>
        <cfvo type="percent" val="75"/>
      </iconSet>
    </cfRule>
    <cfRule type="iconSet" priority="2026">
      <iconSet>
        <cfvo type="percent" val="0"/>
        <cfvo type="percent" val="30"/>
        <cfvo type="percent" val="75"/>
      </iconSet>
    </cfRule>
  </conditionalFormatting>
  <conditionalFormatting sqref="E31">
    <cfRule type="iconSet" priority="2020">
      <iconSet>
        <cfvo type="percent" val="0"/>
        <cfvo type="percent" val="&quot;0.5&quot;"/>
        <cfvo type="percent" val="&quot;0.75&quot;"/>
      </iconSet>
    </cfRule>
    <cfRule type="iconSet" priority="2021">
      <iconSet>
        <cfvo type="percent" val="0"/>
        <cfvo type="percent" val="30"/>
        <cfvo type="percent" val="75"/>
      </iconSet>
    </cfRule>
  </conditionalFormatting>
  <conditionalFormatting sqref="E30">
    <cfRule type="iconSet" priority="2010">
      <iconSet>
        <cfvo type="percent" val="0"/>
        <cfvo type="num" val="0.5"/>
        <cfvo type="num" val="0.75"/>
      </iconSet>
    </cfRule>
    <cfRule type="iconSet" priority="2011">
      <iconSet>
        <cfvo type="percent" val="0"/>
        <cfvo type="percent" val="&quot;0.5&quot;"/>
        <cfvo type="percent" val="&quot;0.75&quot;"/>
      </iconSet>
    </cfRule>
    <cfRule type="iconSet" priority="2012">
      <iconSet>
        <cfvo type="percent" val="0"/>
        <cfvo type="percent" val="30"/>
        <cfvo type="percent" val="75"/>
      </iconSet>
    </cfRule>
  </conditionalFormatting>
  <conditionalFormatting sqref="E35">
    <cfRule type="iconSet" priority="2007">
      <iconSet>
        <cfvo type="percent" val="0"/>
        <cfvo type="num" val="0.5"/>
        <cfvo type="num" val="0.75"/>
      </iconSet>
    </cfRule>
    <cfRule type="iconSet" priority="2008">
      <iconSet>
        <cfvo type="percent" val="0"/>
        <cfvo type="percent" val="0.5"/>
        <cfvo type="percent" val="0.75"/>
      </iconSet>
    </cfRule>
    <cfRule type="iconSet" priority="2009">
      <iconSet>
        <cfvo type="percent" val="0"/>
        <cfvo type="percent" val="30"/>
        <cfvo type="percent" val="75"/>
      </iconSet>
    </cfRule>
  </conditionalFormatting>
  <conditionalFormatting sqref="E36">
    <cfRule type="iconSet" priority="2004">
      <iconSet>
        <cfvo type="percent" val="0"/>
        <cfvo type="num" val="0.5"/>
        <cfvo type="num" val="0.75"/>
      </iconSet>
    </cfRule>
    <cfRule type="iconSet" priority="2005">
      <iconSet>
        <cfvo type="percent" val="0"/>
        <cfvo type="percent" val="&quot;0.5&quot;"/>
        <cfvo type="percent" val="&quot;0.75&quot;"/>
      </iconSet>
    </cfRule>
    <cfRule type="iconSet" priority="2006">
      <iconSet>
        <cfvo type="percent" val="0"/>
        <cfvo type="percent" val="30"/>
        <cfvo type="percent" val="75"/>
      </iconSet>
    </cfRule>
  </conditionalFormatting>
  <conditionalFormatting sqref="E37">
    <cfRule type="iconSet" priority="1999">
      <iconSet>
        <cfvo type="percent" val="0"/>
        <cfvo type="num" val="0.5"/>
        <cfvo type="num" val="0.75"/>
      </iconSet>
    </cfRule>
    <cfRule type="iconSet" priority="2000">
      <iconSet>
        <cfvo type="percent" val="0"/>
        <cfvo type="percent" val="0.5"/>
        <cfvo type="percent" val="0.75"/>
      </iconSet>
    </cfRule>
    <cfRule type="iconSet" priority="2001">
      <iconSet>
        <cfvo type="percent" val="0"/>
        <cfvo type="percent" val="&quot;0.5&quot;"/>
        <cfvo type="num" val="&quot;0.75&quot;"/>
      </iconSet>
    </cfRule>
    <cfRule type="iconSet" priority="2002">
      <iconSet>
        <cfvo type="percent" val="0"/>
        <cfvo type="percent" val="50"/>
        <cfvo type="percent" val="75"/>
      </iconSet>
    </cfRule>
    <cfRule type="iconSet" priority="2003">
      <iconSet>
        <cfvo type="percent" val="0"/>
        <cfvo type="percent" val="30"/>
        <cfvo type="percent" val="75"/>
      </iconSet>
    </cfRule>
  </conditionalFormatting>
  <conditionalFormatting sqref="E37">
    <cfRule type="iconSet" priority="1997">
      <iconSet>
        <cfvo type="percent" val="0"/>
        <cfvo type="percent" val="&quot;0.5&quot;"/>
        <cfvo type="percent" val="&quot;0.75&quot;"/>
      </iconSet>
    </cfRule>
    <cfRule type="iconSet" priority="1998">
      <iconSet>
        <cfvo type="percent" val="0"/>
        <cfvo type="percent" val="30"/>
        <cfvo type="percent" val="75"/>
      </iconSet>
    </cfRule>
  </conditionalFormatting>
  <conditionalFormatting sqref="E36">
    <cfRule type="iconSet" priority="1992">
      <iconSet>
        <cfvo type="percent" val="0"/>
        <cfvo type="num" val="0.5"/>
        <cfvo type="num" val="0.75"/>
      </iconSet>
    </cfRule>
    <cfRule type="iconSet" priority="1993">
      <iconSet>
        <cfvo type="percent" val="0"/>
        <cfvo type="percent" val="0.5"/>
        <cfvo type="percent" val="0.75"/>
      </iconSet>
    </cfRule>
    <cfRule type="iconSet" priority="1994">
      <iconSet>
        <cfvo type="percent" val="0"/>
        <cfvo type="percent" val="&quot;0.5&quot;"/>
        <cfvo type="num" val="&quot;0.75&quot;"/>
      </iconSet>
    </cfRule>
    <cfRule type="iconSet" priority="1995">
      <iconSet>
        <cfvo type="percent" val="0"/>
        <cfvo type="percent" val="50"/>
        <cfvo type="percent" val="75"/>
      </iconSet>
    </cfRule>
    <cfRule type="iconSet" priority="1996">
      <iconSet>
        <cfvo type="percent" val="0"/>
        <cfvo type="percent" val="30"/>
        <cfvo type="percent" val="75"/>
      </iconSet>
    </cfRule>
  </conditionalFormatting>
  <conditionalFormatting sqref="E36">
    <cfRule type="iconSet" priority="1990">
      <iconSet>
        <cfvo type="percent" val="0"/>
        <cfvo type="percent" val="&quot;0.5&quot;"/>
        <cfvo type="percent" val="&quot;0.75&quot;"/>
      </iconSet>
    </cfRule>
    <cfRule type="iconSet" priority="1991">
      <iconSet>
        <cfvo type="percent" val="0"/>
        <cfvo type="percent" val="30"/>
        <cfvo type="percent" val="75"/>
      </iconSet>
    </cfRule>
  </conditionalFormatting>
  <conditionalFormatting sqref="E35">
    <cfRule type="iconSet" priority="1988">
      <iconSet>
        <cfvo type="percent" val="0"/>
        <cfvo type="percent" val="&quot;0.5&quot;"/>
        <cfvo type="percent" val="&quot;0.75&quot;"/>
      </iconSet>
    </cfRule>
    <cfRule type="iconSet" priority="1989">
      <iconSet>
        <cfvo type="percent" val="0"/>
        <cfvo type="percent" val="30"/>
        <cfvo type="percent" val="75"/>
      </iconSet>
    </cfRule>
  </conditionalFormatting>
  <conditionalFormatting sqref="E35">
    <cfRule type="iconSet" priority="1983">
      <iconSet>
        <cfvo type="percent" val="0"/>
        <cfvo type="num" val="0.5"/>
        <cfvo type="num" val="0.75"/>
      </iconSet>
    </cfRule>
    <cfRule type="iconSet" priority="1984">
      <iconSet>
        <cfvo type="percent" val="0"/>
        <cfvo type="percent" val="0.5"/>
        <cfvo type="percent" val="0.75"/>
      </iconSet>
    </cfRule>
    <cfRule type="iconSet" priority="1985">
      <iconSet>
        <cfvo type="percent" val="0"/>
        <cfvo type="percent" val="&quot;0.5&quot;"/>
        <cfvo type="num" val="&quot;0.75&quot;"/>
      </iconSet>
    </cfRule>
    <cfRule type="iconSet" priority="1986">
      <iconSet>
        <cfvo type="percent" val="0"/>
        <cfvo type="percent" val="50"/>
        <cfvo type="percent" val="75"/>
      </iconSet>
    </cfRule>
    <cfRule type="iconSet" priority="1987">
      <iconSet>
        <cfvo type="percent" val="0"/>
        <cfvo type="percent" val="30"/>
        <cfvo type="percent" val="75"/>
      </iconSet>
    </cfRule>
  </conditionalFormatting>
  <conditionalFormatting sqref="E38:E40">
    <cfRule type="iconSet" priority="1978">
      <iconSet>
        <cfvo type="percent" val="0"/>
        <cfvo type="num" val="0.5"/>
        <cfvo type="num" val="0.75"/>
      </iconSet>
    </cfRule>
    <cfRule type="iconSet" priority="1979">
      <iconSet>
        <cfvo type="percent" val="0"/>
        <cfvo type="percent" val="0.5"/>
        <cfvo type="percent" val="0.75"/>
      </iconSet>
    </cfRule>
    <cfRule type="iconSet" priority="1980">
      <iconSet>
        <cfvo type="percent" val="0"/>
        <cfvo type="percent" val="&quot;0.5&quot;"/>
        <cfvo type="num" val="&quot;0.75&quot;"/>
      </iconSet>
    </cfRule>
    <cfRule type="iconSet" priority="1981">
      <iconSet>
        <cfvo type="percent" val="0"/>
        <cfvo type="percent" val="50"/>
        <cfvo type="percent" val="75"/>
      </iconSet>
    </cfRule>
    <cfRule type="iconSet" priority="1982">
      <iconSet>
        <cfvo type="percent" val="0"/>
        <cfvo type="percent" val="30"/>
        <cfvo type="percent" val="75"/>
      </iconSet>
    </cfRule>
  </conditionalFormatting>
  <conditionalFormatting sqref="E38:E40">
    <cfRule type="iconSet" priority="1976">
      <iconSet>
        <cfvo type="percent" val="0"/>
        <cfvo type="percent" val="&quot;0.5&quot;"/>
        <cfvo type="percent" val="&quot;0.75&quot;"/>
      </iconSet>
    </cfRule>
    <cfRule type="iconSet" priority="1977">
      <iconSet>
        <cfvo type="percent" val="0"/>
        <cfvo type="percent" val="30"/>
        <cfvo type="percent" val="75"/>
      </iconSet>
    </cfRule>
  </conditionalFormatting>
  <conditionalFormatting sqref="E39">
    <cfRule type="iconSet" priority="1971">
      <iconSet>
        <cfvo type="percent" val="0"/>
        <cfvo type="num" val="0.5"/>
        <cfvo type="num" val="0.75"/>
      </iconSet>
    </cfRule>
    <cfRule type="iconSet" priority="1972">
      <iconSet>
        <cfvo type="percent" val="0"/>
        <cfvo type="percent" val="0.5"/>
        <cfvo type="percent" val="0.75"/>
      </iconSet>
    </cfRule>
    <cfRule type="iconSet" priority="1973">
      <iconSet>
        <cfvo type="percent" val="0"/>
        <cfvo type="percent" val="&quot;0.5&quot;"/>
        <cfvo type="num" val="&quot;0.75&quot;"/>
      </iconSet>
    </cfRule>
    <cfRule type="iconSet" priority="1974">
      <iconSet>
        <cfvo type="percent" val="0"/>
        <cfvo type="percent" val="50"/>
        <cfvo type="percent" val="75"/>
      </iconSet>
    </cfRule>
    <cfRule type="iconSet" priority="1975">
      <iconSet>
        <cfvo type="percent" val="0"/>
        <cfvo type="percent" val="30"/>
        <cfvo type="percent" val="75"/>
      </iconSet>
    </cfRule>
  </conditionalFormatting>
  <conditionalFormatting sqref="E39">
    <cfRule type="iconSet" priority="1969">
      <iconSet>
        <cfvo type="percent" val="0"/>
        <cfvo type="percent" val="&quot;0.5&quot;"/>
        <cfvo type="percent" val="&quot;0.75&quot;"/>
      </iconSet>
    </cfRule>
    <cfRule type="iconSet" priority="1970">
      <iconSet>
        <cfvo type="percent" val="0"/>
        <cfvo type="percent" val="30"/>
        <cfvo type="percent" val="75"/>
      </iconSet>
    </cfRule>
  </conditionalFormatting>
  <conditionalFormatting sqref="E40:E43">
    <cfRule type="iconSet" priority="1964">
      <iconSet>
        <cfvo type="percent" val="0"/>
        <cfvo type="num" val="0.5"/>
        <cfvo type="num" val="0.75"/>
      </iconSet>
    </cfRule>
    <cfRule type="iconSet" priority="1965">
      <iconSet>
        <cfvo type="percent" val="0"/>
        <cfvo type="percent" val="0.5"/>
        <cfvo type="percent" val="0.75"/>
      </iconSet>
    </cfRule>
    <cfRule type="iconSet" priority="1966">
      <iconSet>
        <cfvo type="percent" val="0"/>
        <cfvo type="percent" val="&quot;0.5&quot;"/>
        <cfvo type="num" val="&quot;0.75&quot;"/>
      </iconSet>
    </cfRule>
    <cfRule type="iconSet" priority="1967">
      <iconSet>
        <cfvo type="percent" val="0"/>
        <cfvo type="percent" val="50"/>
        <cfvo type="percent" val="75"/>
      </iconSet>
    </cfRule>
    <cfRule type="iconSet" priority="1968">
      <iconSet>
        <cfvo type="percent" val="0"/>
        <cfvo type="percent" val="30"/>
        <cfvo type="percent" val="75"/>
      </iconSet>
    </cfRule>
  </conditionalFormatting>
  <conditionalFormatting sqref="E40:E43">
    <cfRule type="iconSet" priority="1962">
      <iconSet>
        <cfvo type="percent" val="0"/>
        <cfvo type="percent" val="&quot;0.5&quot;"/>
        <cfvo type="percent" val="&quot;0.75&quot;"/>
      </iconSet>
    </cfRule>
    <cfRule type="iconSet" priority="1963">
      <iconSet>
        <cfvo type="percent" val="0"/>
        <cfvo type="percent" val="30"/>
        <cfvo type="percent" val="75"/>
      </iconSet>
    </cfRule>
  </conditionalFormatting>
  <conditionalFormatting sqref="E38:E40">
    <cfRule type="iconSet" priority="1959">
      <iconSet>
        <cfvo type="percent" val="0"/>
        <cfvo type="num" val="0.5"/>
        <cfvo type="num" val="0.75"/>
      </iconSet>
    </cfRule>
    <cfRule type="iconSet" priority="1960">
      <iconSet>
        <cfvo type="percent" val="0"/>
        <cfvo type="percent" val="&quot;0.5&quot;"/>
        <cfvo type="percent" val="&quot;0.75&quot;"/>
      </iconSet>
    </cfRule>
    <cfRule type="iconSet" priority="1961">
      <iconSet>
        <cfvo type="percent" val="0"/>
        <cfvo type="percent" val="30"/>
        <cfvo type="percent" val="75"/>
      </iconSet>
    </cfRule>
  </conditionalFormatting>
  <conditionalFormatting sqref="E23">
    <cfRule type="iconSet" priority="1939">
      <iconSet>
        <cfvo type="percent" val="0"/>
        <cfvo type="num" val="0.5"/>
        <cfvo type="num" val="0.75"/>
      </iconSet>
    </cfRule>
    <cfRule type="iconSet" priority="1940">
      <iconSet>
        <cfvo type="percent" val="0"/>
        <cfvo type="percent" val="&quot;0.5&quot;"/>
        <cfvo type="percent" val="&quot;0.75&quot;"/>
      </iconSet>
    </cfRule>
    <cfRule type="iconSet" priority="1941">
      <iconSet>
        <cfvo type="percent" val="0"/>
        <cfvo type="percent" val="30"/>
        <cfvo type="percent" val="75"/>
      </iconSet>
    </cfRule>
  </conditionalFormatting>
  <conditionalFormatting sqref="E24">
    <cfRule type="iconSet" priority="1922">
      <iconSet>
        <cfvo type="percent" val="0"/>
        <cfvo type="num" val="0.5"/>
        <cfvo type="num" val="0.75"/>
      </iconSet>
    </cfRule>
    <cfRule type="iconSet" priority="1923">
      <iconSet>
        <cfvo type="percent" val="0"/>
        <cfvo type="percent" val="&quot;0.5&quot;"/>
        <cfvo type="percent" val="&quot;0.75&quot;"/>
      </iconSet>
    </cfRule>
    <cfRule type="iconSet" priority="1924">
      <iconSet>
        <cfvo type="percent" val="0"/>
        <cfvo type="percent" val="30"/>
        <cfvo type="percent" val="75"/>
      </iconSet>
    </cfRule>
  </conditionalFormatting>
  <conditionalFormatting sqref="E31">
    <cfRule type="iconSet" priority="1888">
      <iconSet>
        <cfvo type="percent" val="0"/>
        <cfvo type="num" val="0.5"/>
        <cfvo type="num" val="0.75"/>
      </iconSet>
    </cfRule>
    <cfRule type="iconSet" priority="1889">
      <iconSet>
        <cfvo type="percent" val="0"/>
        <cfvo type="percent" val="&quot;0.5&quot;"/>
        <cfvo type="percent" val="&quot;0.75&quot;"/>
      </iconSet>
    </cfRule>
    <cfRule type="iconSet" priority="1890">
      <iconSet>
        <cfvo type="percent" val="0"/>
        <cfvo type="percent" val="30"/>
        <cfvo type="percent" val="75"/>
      </iconSet>
    </cfRule>
  </conditionalFormatting>
  <conditionalFormatting sqref="E32">
    <cfRule type="iconSet" priority="1878">
      <iconSet>
        <cfvo type="percent" val="0"/>
        <cfvo type="num" val="0.5"/>
        <cfvo type="num" val="0.75"/>
      </iconSet>
    </cfRule>
    <cfRule type="iconSet" priority="1879">
      <iconSet>
        <cfvo type="percent" val="0"/>
        <cfvo type="percent" val="&quot;0.5&quot;"/>
        <cfvo type="percent" val="&quot;0.75&quot;"/>
      </iconSet>
    </cfRule>
    <cfRule type="iconSet" priority="1880">
      <iconSet>
        <cfvo type="percent" val="0"/>
        <cfvo type="percent" val="30"/>
        <cfvo type="percent" val="75"/>
      </iconSet>
    </cfRule>
  </conditionalFormatting>
  <conditionalFormatting sqref="E32">
    <cfRule type="iconSet" priority="1873">
      <iconSet>
        <cfvo type="percent" val="0"/>
        <cfvo type="num" val="0.5"/>
        <cfvo type="num" val="0.75"/>
      </iconSet>
    </cfRule>
    <cfRule type="iconSet" priority="1874">
      <iconSet>
        <cfvo type="percent" val="0"/>
        <cfvo type="percent" val="0.5"/>
        <cfvo type="percent" val="0.75"/>
      </iconSet>
    </cfRule>
    <cfRule type="iconSet" priority="1875">
      <iconSet>
        <cfvo type="percent" val="0"/>
        <cfvo type="percent" val="&quot;0.5&quot;"/>
        <cfvo type="num" val="&quot;0.75&quot;"/>
      </iconSet>
    </cfRule>
    <cfRule type="iconSet" priority="1876">
      <iconSet>
        <cfvo type="percent" val="0"/>
        <cfvo type="percent" val="50"/>
        <cfvo type="percent" val="75"/>
      </iconSet>
    </cfRule>
    <cfRule type="iconSet" priority="1877">
      <iconSet>
        <cfvo type="percent" val="0"/>
        <cfvo type="percent" val="30"/>
        <cfvo type="percent" val="75"/>
      </iconSet>
    </cfRule>
  </conditionalFormatting>
  <conditionalFormatting sqref="E32">
    <cfRule type="iconSet" priority="1871">
      <iconSet>
        <cfvo type="percent" val="0"/>
        <cfvo type="percent" val="&quot;0.5&quot;"/>
        <cfvo type="percent" val="&quot;0.75&quot;"/>
      </iconSet>
    </cfRule>
    <cfRule type="iconSet" priority="1872">
      <iconSet>
        <cfvo type="percent" val="0"/>
        <cfvo type="percent" val="30"/>
        <cfvo type="percent" val="75"/>
      </iconSet>
    </cfRule>
  </conditionalFormatting>
  <conditionalFormatting sqref="E37">
    <cfRule type="iconSet" priority="1834">
      <iconSet>
        <cfvo type="percent" val="0"/>
        <cfvo type="num" val="0.5"/>
        <cfvo type="num" val="0.75"/>
      </iconSet>
    </cfRule>
    <cfRule type="iconSet" priority="1835">
      <iconSet>
        <cfvo type="percent" val="0"/>
        <cfvo type="percent" val="&quot;0.5&quot;"/>
        <cfvo type="percent" val="&quot;0.75&quot;"/>
      </iconSet>
    </cfRule>
    <cfRule type="iconSet" priority="1836">
      <iconSet>
        <cfvo type="percent" val="0"/>
        <cfvo type="percent" val="30"/>
        <cfvo type="percent" val="75"/>
      </iconSet>
    </cfRule>
  </conditionalFormatting>
  <conditionalFormatting sqref="E41">
    <cfRule type="iconSet" priority="1807">
      <iconSet>
        <cfvo type="percent" val="0"/>
        <cfvo type="num" val="0.5"/>
        <cfvo type="num" val="0.75"/>
      </iconSet>
    </cfRule>
    <cfRule type="iconSet" priority="1808">
      <iconSet>
        <cfvo type="percent" val="0"/>
        <cfvo type="percent" val="&quot;0.5&quot;"/>
        <cfvo type="percent" val="&quot;0.75&quot;"/>
      </iconSet>
    </cfRule>
    <cfRule type="iconSet" priority="1809">
      <iconSet>
        <cfvo type="percent" val="0"/>
        <cfvo type="percent" val="30"/>
        <cfvo type="percent" val="75"/>
      </iconSet>
    </cfRule>
  </conditionalFormatting>
  <conditionalFormatting sqref="E41">
    <cfRule type="iconSet" priority="1802">
      <iconSet>
        <cfvo type="percent" val="0"/>
        <cfvo type="num" val="0.5"/>
        <cfvo type="num" val="0.75"/>
      </iconSet>
    </cfRule>
    <cfRule type="iconSet" priority="1803">
      <iconSet>
        <cfvo type="percent" val="0"/>
        <cfvo type="percent" val="0.5"/>
        <cfvo type="percent" val="0.75"/>
      </iconSet>
    </cfRule>
    <cfRule type="iconSet" priority="1804">
      <iconSet>
        <cfvo type="percent" val="0"/>
        <cfvo type="percent" val="&quot;0.5&quot;"/>
        <cfvo type="num" val="&quot;0.75&quot;"/>
      </iconSet>
    </cfRule>
    <cfRule type="iconSet" priority="1805">
      <iconSet>
        <cfvo type="percent" val="0"/>
        <cfvo type="percent" val="50"/>
        <cfvo type="percent" val="75"/>
      </iconSet>
    </cfRule>
    <cfRule type="iconSet" priority="1806">
      <iconSet>
        <cfvo type="percent" val="0"/>
        <cfvo type="percent" val="30"/>
        <cfvo type="percent" val="75"/>
      </iconSet>
    </cfRule>
  </conditionalFormatting>
  <conditionalFormatting sqref="E41">
    <cfRule type="iconSet" priority="1800">
      <iconSet>
        <cfvo type="percent" val="0"/>
        <cfvo type="percent" val="&quot;0.5&quot;"/>
        <cfvo type="percent" val="&quot;0.75&quot;"/>
      </iconSet>
    </cfRule>
    <cfRule type="iconSet" priority="1801">
      <iconSet>
        <cfvo type="percent" val="0"/>
        <cfvo type="percent" val="30"/>
        <cfvo type="percent" val="75"/>
      </iconSet>
    </cfRule>
  </conditionalFormatting>
  <conditionalFormatting sqref="E42">
    <cfRule type="iconSet" priority="1797">
      <iconSet>
        <cfvo type="percent" val="0"/>
        <cfvo type="num" val="0.5"/>
        <cfvo type="num" val="0.75"/>
      </iconSet>
    </cfRule>
    <cfRule type="iconSet" priority="1798">
      <iconSet>
        <cfvo type="percent" val="0"/>
        <cfvo type="percent" val="&quot;0.5&quot;"/>
        <cfvo type="percent" val="&quot;0.75&quot;"/>
      </iconSet>
    </cfRule>
    <cfRule type="iconSet" priority="1799">
      <iconSet>
        <cfvo type="percent" val="0"/>
        <cfvo type="percent" val="30"/>
        <cfvo type="percent" val="75"/>
      </iconSet>
    </cfRule>
  </conditionalFormatting>
  <conditionalFormatting sqref="E42">
    <cfRule type="iconSet" priority="1792">
      <iconSet>
        <cfvo type="percent" val="0"/>
        <cfvo type="num" val="0.5"/>
        <cfvo type="num" val="0.75"/>
      </iconSet>
    </cfRule>
    <cfRule type="iconSet" priority="1793">
      <iconSet>
        <cfvo type="percent" val="0"/>
        <cfvo type="percent" val="0.5"/>
        <cfvo type="percent" val="0.75"/>
      </iconSet>
    </cfRule>
    <cfRule type="iconSet" priority="1794">
      <iconSet>
        <cfvo type="percent" val="0"/>
        <cfvo type="percent" val="&quot;0.5&quot;"/>
        <cfvo type="num" val="&quot;0.75&quot;"/>
      </iconSet>
    </cfRule>
    <cfRule type="iconSet" priority="1795">
      <iconSet>
        <cfvo type="percent" val="0"/>
        <cfvo type="percent" val="50"/>
        <cfvo type="percent" val="75"/>
      </iconSet>
    </cfRule>
    <cfRule type="iconSet" priority="1796">
      <iconSet>
        <cfvo type="percent" val="0"/>
        <cfvo type="percent" val="30"/>
        <cfvo type="percent" val="75"/>
      </iconSet>
    </cfRule>
  </conditionalFormatting>
  <conditionalFormatting sqref="E42">
    <cfRule type="iconSet" priority="1790">
      <iconSet>
        <cfvo type="percent" val="0"/>
        <cfvo type="percent" val="&quot;0.5&quot;"/>
        <cfvo type="percent" val="&quot;0.75&quot;"/>
      </iconSet>
    </cfRule>
    <cfRule type="iconSet" priority="1791">
      <iconSet>
        <cfvo type="percent" val="0"/>
        <cfvo type="percent" val="30"/>
        <cfvo type="percent" val="75"/>
      </iconSet>
    </cfRule>
  </conditionalFormatting>
  <conditionalFormatting sqref="E43">
    <cfRule type="iconSet" priority="1780">
      <iconSet>
        <cfvo type="percent" val="0"/>
        <cfvo type="num" val="0.5"/>
        <cfvo type="num" val="0.75"/>
      </iconSet>
    </cfRule>
    <cfRule type="iconSet" priority="1781">
      <iconSet>
        <cfvo type="percent" val="0"/>
        <cfvo type="percent" val="&quot;0.5&quot;"/>
        <cfvo type="percent" val="&quot;0.75&quot;"/>
      </iconSet>
    </cfRule>
    <cfRule type="iconSet" priority="1782">
      <iconSet>
        <cfvo type="percent" val="0"/>
        <cfvo type="percent" val="30"/>
        <cfvo type="percent" val="75"/>
      </iconSet>
    </cfRule>
  </conditionalFormatting>
  <conditionalFormatting sqref="E43">
    <cfRule type="iconSet" priority="1775">
      <iconSet>
        <cfvo type="percent" val="0"/>
        <cfvo type="num" val="0.5"/>
        <cfvo type="num" val="0.75"/>
      </iconSet>
    </cfRule>
    <cfRule type="iconSet" priority="1776">
      <iconSet>
        <cfvo type="percent" val="0"/>
        <cfvo type="percent" val="0.5"/>
        <cfvo type="percent" val="0.75"/>
      </iconSet>
    </cfRule>
    <cfRule type="iconSet" priority="1777">
      <iconSet>
        <cfvo type="percent" val="0"/>
        <cfvo type="percent" val="&quot;0.5&quot;"/>
        <cfvo type="num" val="&quot;0.75&quot;"/>
      </iconSet>
    </cfRule>
    <cfRule type="iconSet" priority="1778">
      <iconSet>
        <cfvo type="percent" val="0"/>
        <cfvo type="percent" val="50"/>
        <cfvo type="percent" val="75"/>
      </iconSet>
    </cfRule>
    <cfRule type="iconSet" priority="1779">
      <iconSet>
        <cfvo type="percent" val="0"/>
        <cfvo type="percent" val="30"/>
        <cfvo type="percent" val="75"/>
      </iconSet>
    </cfRule>
  </conditionalFormatting>
  <conditionalFormatting sqref="E43">
    <cfRule type="iconSet" priority="1773">
      <iconSet>
        <cfvo type="percent" val="0"/>
        <cfvo type="percent" val="&quot;0.5&quot;"/>
        <cfvo type="percent" val="&quot;0.75&quot;"/>
      </iconSet>
    </cfRule>
    <cfRule type="iconSet" priority="1774">
      <iconSet>
        <cfvo type="percent" val="0"/>
        <cfvo type="percent" val="30"/>
        <cfvo type="percent" val="75"/>
      </iconSet>
    </cfRule>
  </conditionalFormatting>
  <conditionalFormatting sqref="E11">
    <cfRule type="iconSet" priority="1763">
      <iconSet>
        <cfvo type="percent" val="0"/>
        <cfvo type="num" val="0.5"/>
        <cfvo type="num" val="0.75"/>
      </iconSet>
    </cfRule>
    <cfRule type="iconSet" priority="1764">
      <iconSet>
        <cfvo type="percent" val="0"/>
        <cfvo type="percent" val="30"/>
        <cfvo type="percent" val="75"/>
      </iconSet>
    </cfRule>
  </conditionalFormatting>
  <conditionalFormatting sqref="E12:E17">
    <cfRule type="iconSet" priority="1754">
      <iconSet>
        <cfvo type="percent" val="0"/>
        <cfvo type="num" val="0.5"/>
        <cfvo type="num" val="0.75"/>
      </iconSet>
    </cfRule>
  </conditionalFormatting>
  <conditionalFormatting sqref="E13">
    <cfRule type="iconSet" priority="1753">
      <iconSet>
        <cfvo type="percent" val="0"/>
        <cfvo type="num" val="0.5"/>
        <cfvo type="num" val="0.75"/>
      </iconSet>
    </cfRule>
  </conditionalFormatting>
  <conditionalFormatting sqref="E14">
    <cfRule type="iconSet" priority="1745">
      <iconSet>
        <cfvo type="percent" val="0"/>
        <cfvo type="num" val="0.5"/>
        <cfvo type="num" val="0.75"/>
      </iconSet>
    </cfRule>
  </conditionalFormatting>
  <conditionalFormatting sqref="E15">
    <cfRule type="iconSet" priority="1735">
      <iconSet>
        <cfvo type="percent" val="0"/>
        <cfvo type="num" val="0.5"/>
        <cfvo type="num" val="0.75"/>
      </iconSet>
    </cfRule>
    <cfRule type="iconSet" priority="1736">
      <iconSet>
        <cfvo type="percent" val="0"/>
        <cfvo type="percent" val="&quot;0.5&quot;"/>
        <cfvo type="percent" val="&quot;0.75&quot;"/>
      </iconSet>
    </cfRule>
    <cfRule type="iconSet" priority="1737">
      <iconSet>
        <cfvo type="percent" val="0"/>
        <cfvo type="percent" val="30"/>
        <cfvo type="percent" val="75"/>
      </iconSet>
    </cfRule>
  </conditionalFormatting>
  <conditionalFormatting sqref="E15">
    <cfRule type="iconSet" priority="1727">
      <iconSet>
        <cfvo type="percent" val="0"/>
        <cfvo type="num" val="0.5"/>
        <cfvo type="num" val="0.75"/>
      </iconSet>
    </cfRule>
  </conditionalFormatting>
  <conditionalFormatting sqref="E16:E17">
    <cfRule type="iconSet" priority="1710">
      <iconSet>
        <cfvo type="percent" val="0"/>
        <cfvo type="num" val="0.5"/>
        <cfvo type="num" val="0.75"/>
      </iconSet>
    </cfRule>
    <cfRule type="iconSet" priority="1711">
      <iconSet>
        <cfvo type="percent" val="0"/>
        <cfvo type="percent" val="&quot;0.5&quot;"/>
        <cfvo type="percent" val="&quot;0.75&quot;"/>
      </iconSet>
    </cfRule>
    <cfRule type="iconSet" priority="1712">
      <iconSet>
        <cfvo type="percent" val="0"/>
        <cfvo type="percent" val="30"/>
        <cfvo type="percent" val="75"/>
      </iconSet>
    </cfRule>
  </conditionalFormatting>
  <conditionalFormatting sqref="E16:E17">
    <cfRule type="iconSet" priority="1702">
      <iconSet>
        <cfvo type="percent" val="0"/>
        <cfvo type="num" val="0.5"/>
        <cfvo type="num" val="0.75"/>
      </iconSet>
    </cfRule>
  </conditionalFormatting>
  <conditionalFormatting sqref="E20:E24">
    <cfRule type="iconSet" priority="1699">
      <iconSet>
        <cfvo type="percent" val="0"/>
        <cfvo type="num" val="0.5"/>
        <cfvo type="num" val="0.75"/>
      </iconSet>
    </cfRule>
    <cfRule type="iconSet" priority="1700">
      <iconSet>
        <cfvo type="percent" val="0"/>
        <cfvo type="percent" val="&quot;0.5&quot;"/>
        <cfvo type="percent" val="&quot;0.75&quot;"/>
      </iconSet>
    </cfRule>
    <cfRule type="iconSet" priority="1701">
      <iconSet>
        <cfvo type="percent" val="0"/>
        <cfvo type="percent" val="30"/>
        <cfvo type="percent" val="75"/>
      </iconSet>
    </cfRule>
  </conditionalFormatting>
  <conditionalFormatting sqref="E20:E24">
    <cfRule type="iconSet" priority="1687">
      <iconSet>
        <cfvo type="percent" val="0"/>
        <cfvo type="num" val="0.5"/>
        <cfvo type="num" val="0.75"/>
      </iconSet>
    </cfRule>
    <cfRule type="iconSet" priority="1688">
      <iconSet>
        <cfvo type="percent" val="0"/>
        <cfvo type="percent" val="0.5"/>
        <cfvo type="percent" val="0.75"/>
      </iconSet>
    </cfRule>
    <cfRule type="iconSet" priority="1689">
      <iconSet>
        <cfvo type="percent" val="0"/>
        <cfvo type="percent" val="&quot;0.5&quot;"/>
        <cfvo type="num" val="&quot;0.75&quot;"/>
      </iconSet>
    </cfRule>
    <cfRule type="iconSet" priority="1690">
      <iconSet>
        <cfvo type="percent" val="0"/>
        <cfvo type="percent" val="50"/>
        <cfvo type="percent" val="75"/>
      </iconSet>
    </cfRule>
    <cfRule type="iconSet" priority="1691">
      <iconSet>
        <cfvo type="percent" val="0"/>
        <cfvo type="percent" val="30"/>
        <cfvo type="percent" val="75"/>
      </iconSet>
    </cfRule>
  </conditionalFormatting>
  <conditionalFormatting sqref="E20:E24">
    <cfRule type="iconSet" priority="1685">
      <iconSet>
        <cfvo type="percent" val="0"/>
        <cfvo type="percent" val="&quot;0.5&quot;"/>
        <cfvo type="percent" val="&quot;0.75&quot;"/>
      </iconSet>
    </cfRule>
    <cfRule type="iconSet" priority="1686">
      <iconSet>
        <cfvo type="percent" val="0"/>
        <cfvo type="percent" val="30"/>
        <cfvo type="percent" val="75"/>
      </iconSet>
    </cfRule>
  </conditionalFormatting>
  <conditionalFormatting sqref="E20">
    <cfRule type="iconSet" priority="1660">
      <iconSet>
        <cfvo type="percent" val="0"/>
        <cfvo type="num" val="0.5"/>
        <cfvo type="num" val="0.75"/>
      </iconSet>
    </cfRule>
  </conditionalFormatting>
  <conditionalFormatting sqref="E21">
    <cfRule type="iconSet" priority="1659">
      <iconSet>
        <cfvo type="percent" val="0"/>
        <cfvo type="num" val="0.5"/>
        <cfvo type="num" val="0.75"/>
      </iconSet>
    </cfRule>
  </conditionalFormatting>
  <conditionalFormatting sqref="E22">
    <cfRule type="iconSet" priority="1651">
      <iconSet>
        <cfvo type="percent" val="0"/>
        <cfvo type="num" val="0.5"/>
        <cfvo type="num" val="0.75"/>
      </iconSet>
    </cfRule>
  </conditionalFormatting>
  <conditionalFormatting sqref="E23">
    <cfRule type="iconSet" priority="1633">
      <iconSet>
        <cfvo type="percent" val="0"/>
        <cfvo type="num" val="0.5"/>
        <cfvo type="num" val="0.75"/>
      </iconSet>
    </cfRule>
  </conditionalFormatting>
  <conditionalFormatting sqref="E24">
    <cfRule type="iconSet" priority="1608">
      <iconSet>
        <cfvo type="percent" val="0"/>
        <cfvo type="num" val="0.5"/>
        <cfvo type="num" val="0.75"/>
      </iconSet>
    </cfRule>
  </conditionalFormatting>
  <conditionalFormatting sqref="E28:E29">
    <cfRule type="iconSet" priority="1605">
      <iconSet>
        <cfvo type="percent" val="0"/>
        <cfvo type="num" val="0.5"/>
        <cfvo type="num" val="0.75"/>
      </iconSet>
    </cfRule>
    <cfRule type="iconSet" priority="1606">
      <iconSet>
        <cfvo type="percent" val="0"/>
        <cfvo type="percent" val="&quot;0.5&quot;"/>
        <cfvo type="percent" val="&quot;0.75&quot;"/>
      </iconSet>
    </cfRule>
    <cfRule type="iconSet" priority="1607">
      <iconSet>
        <cfvo type="percent" val="0"/>
        <cfvo type="percent" val="30"/>
        <cfvo type="percent" val="75"/>
      </iconSet>
    </cfRule>
  </conditionalFormatting>
  <conditionalFormatting sqref="E28:E29">
    <cfRule type="iconSet" priority="1593">
      <iconSet>
        <cfvo type="percent" val="0"/>
        <cfvo type="num" val="0.5"/>
        <cfvo type="num" val="0.75"/>
      </iconSet>
    </cfRule>
    <cfRule type="iconSet" priority="1594">
      <iconSet>
        <cfvo type="percent" val="0"/>
        <cfvo type="percent" val="0.5"/>
        <cfvo type="percent" val="0.75"/>
      </iconSet>
    </cfRule>
    <cfRule type="iconSet" priority="1595">
      <iconSet>
        <cfvo type="percent" val="0"/>
        <cfvo type="percent" val="&quot;0.5&quot;"/>
        <cfvo type="num" val="&quot;0.75&quot;"/>
      </iconSet>
    </cfRule>
    <cfRule type="iconSet" priority="1596">
      <iconSet>
        <cfvo type="percent" val="0"/>
        <cfvo type="percent" val="50"/>
        <cfvo type="percent" val="75"/>
      </iconSet>
    </cfRule>
    <cfRule type="iconSet" priority="1597">
      <iconSet>
        <cfvo type="percent" val="0"/>
        <cfvo type="percent" val="30"/>
        <cfvo type="percent" val="75"/>
      </iconSet>
    </cfRule>
  </conditionalFormatting>
  <conditionalFormatting sqref="E28:E29">
    <cfRule type="iconSet" priority="1591">
      <iconSet>
        <cfvo type="percent" val="0"/>
        <cfvo type="percent" val="&quot;0.5&quot;"/>
        <cfvo type="percent" val="&quot;0.75&quot;"/>
      </iconSet>
    </cfRule>
    <cfRule type="iconSet" priority="1592">
      <iconSet>
        <cfvo type="percent" val="0"/>
        <cfvo type="percent" val="30"/>
        <cfvo type="percent" val="75"/>
      </iconSet>
    </cfRule>
  </conditionalFormatting>
  <conditionalFormatting sqref="E28:E32">
    <cfRule type="iconSet" priority="1513">
      <iconSet>
        <cfvo type="percent" val="0"/>
        <cfvo type="num" val="0.5"/>
        <cfvo type="num" val="0.75"/>
      </iconSet>
    </cfRule>
    <cfRule type="iconSet" priority="1514">
      <iconSet>
        <cfvo type="percent" val="0"/>
        <cfvo type="percent" val="&quot;0.5&quot;"/>
        <cfvo type="percent" val="&quot;0.75&quot;"/>
      </iconSet>
    </cfRule>
    <cfRule type="iconSet" priority="1515">
      <iconSet>
        <cfvo type="percent" val="0"/>
        <cfvo type="percent" val="30"/>
        <cfvo type="percent" val="75"/>
      </iconSet>
    </cfRule>
  </conditionalFormatting>
  <conditionalFormatting sqref="E28:E32">
    <cfRule type="iconSet" priority="1501">
      <iconSet>
        <cfvo type="percent" val="0"/>
        <cfvo type="num" val="0.5"/>
        <cfvo type="num" val="0.75"/>
      </iconSet>
    </cfRule>
    <cfRule type="iconSet" priority="1502">
      <iconSet>
        <cfvo type="percent" val="0"/>
        <cfvo type="percent" val="0.5"/>
        <cfvo type="percent" val="0.75"/>
      </iconSet>
    </cfRule>
    <cfRule type="iconSet" priority="1503">
      <iconSet>
        <cfvo type="percent" val="0"/>
        <cfvo type="percent" val="&quot;0.5&quot;"/>
        <cfvo type="num" val="&quot;0.75&quot;"/>
      </iconSet>
    </cfRule>
    <cfRule type="iconSet" priority="1504">
      <iconSet>
        <cfvo type="percent" val="0"/>
        <cfvo type="percent" val="50"/>
        <cfvo type="percent" val="75"/>
      </iconSet>
    </cfRule>
    <cfRule type="iconSet" priority="1505">
      <iconSet>
        <cfvo type="percent" val="0"/>
        <cfvo type="percent" val="30"/>
        <cfvo type="percent" val="75"/>
      </iconSet>
    </cfRule>
  </conditionalFormatting>
  <conditionalFormatting sqref="E28:E32">
    <cfRule type="iconSet" priority="1499">
      <iconSet>
        <cfvo type="percent" val="0"/>
        <cfvo type="percent" val="&quot;0.5&quot;"/>
        <cfvo type="percent" val="&quot;0.75&quot;"/>
      </iconSet>
    </cfRule>
    <cfRule type="iconSet" priority="1500">
      <iconSet>
        <cfvo type="percent" val="0"/>
        <cfvo type="percent" val="30"/>
        <cfvo type="percent" val="75"/>
      </iconSet>
    </cfRule>
  </conditionalFormatting>
  <conditionalFormatting sqref="E28">
    <cfRule type="iconSet" priority="1474">
      <iconSet>
        <cfvo type="percent" val="0"/>
        <cfvo type="num" val="0.5"/>
        <cfvo type="num" val="0.75"/>
      </iconSet>
    </cfRule>
  </conditionalFormatting>
  <conditionalFormatting sqref="E29">
    <cfRule type="iconSet" priority="1473">
      <iconSet>
        <cfvo type="percent" val="0"/>
        <cfvo type="num" val="0.5"/>
        <cfvo type="num" val="0.75"/>
      </iconSet>
    </cfRule>
  </conditionalFormatting>
  <conditionalFormatting sqref="E30">
    <cfRule type="iconSet" priority="1465">
      <iconSet>
        <cfvo type="percent" val="0"/>
        <cfvo type="num" val="0.5"/>
        <cfvo type="num" val="0.75"/>
      </iconSet>
    </cfRule>
  </conditionalFormatting>
  <conditionalFormatting sqref="E31">
    <cfRule type="iconSet" priority="1447">
      <iconSet>
        <cfvo type="percent" val="0"/>
        <cfvo type="num" val="0.5"/>
        <cfvo type="num" val="0.75"/>
      </iconSet>
    </cfRule>
  </conditionalFormatting>
  <conditionalFormatting sqref="E32">
    <cfRule type="iconSet" priority="1422">
      <iconSet>
        <cfvo type="percent" val="0"/>
        <cfvo type="num" val="0.5"/>
        <cfvo type="num" val="0.75"/>
      </iconSet>
    </cfRule>
  </conditionalFormatting>
  <conditionalFormatting sqref="E36:E38">
    <cfRule type="iconSet" priority="1343">
      <iconSet>
        <cfvo type="percent" val="0"/>
        <cfvo type="num" val="0.5"/>
        <cfvo type="num" val="0.75"/>
      </iconSet>
    </cfRule>
    <cfRule type="iconSet" priority="1344">
      <iconSet>
        <cfvo type="percent" val="0"/>
        <cfvo type="percent" val="&quot;0.5&quot;"/>
        <cfvo type="percent" val="&quot;0.75&quot;"/>
      </iconSet>
    </cfRule>
    <cfRule type="iconSet" priority="1345">
      <iconSet>
        <cfvo type="percent" val="0"/>
        <cfvo type="percent" val="30"/>
        <cfvo type="percent" val="75"/>
      </iconSet>
    </cfRule>
  </conditionalFormatting>
  <conditionalFormatting sqref="E36:E38">
    <cfRule type="iconSet" priority="1331">
      <iconSet>
        <cfvo type="percent" val="0"/>
        <cfvo type="num" val="0.5"/>
        <cfvo type="num" val="0.75"/>
      </iconSet>
    </cfRule>
    <cfRule type="iconSet" priority="1332">
      <iconSet>
        <cfvo type="percent" val="0"/>
        <cfvo type="percent" val="0.5"/>
        <cfvo type="percent" val="0.75"/>
      </iconSet>
    </cfRule>
    <cfRule type="iconSet" priority="1333">
      <iconSet>
        <cfvo type="percent" val="0"/>
        <cfvo type="percent" val="&quot;0.5&quot;"/>
        <cfvo type="num" val="&quot;0.75&quot;"/>
      </iconSet>
    </cfRule>
    <cfRule type="iconSet" priority="1334">
      <iconSet>
        <cfvo type="percent" val="0"/>
        <cfvo type="percent" val="50"/>
        <cfvo type="percent" val="75"/>
      </iconSet>
    </cfRule>
    <cfRule type="iconSet" priority="1335">
      <iconSet>
        <cfvo type="percent" val="0"/>
        <cfvo type="percent" val="30"/>
        <cfvo type="percent" val="75"/>
      </iconSet>
    </cfRule>
  </conditionalFormatting>
  <conditionalFormatting sqref="E36:E38">
    <cfRule type="iconSet" priority="1329">
      <iconSet>
        <cfvo type="percent" val="0"/>
        <cfvo type="percent" val="&quot;0.5&quot;"/>
        <cfvo type="percent" val="&quot;0.75&quot;"/>
      </iconSet>
    </cfRule>
    <cfRule type="iconSet" priority="1330">
      <iconSet>
        <cfvo type="percent" val="0"/>
        <cfvo type="percent" val="30"/>
        <cfvo type="percent" val="75"/>
      </iconSet>
    </cfRule>
  </conditionalFormatting>
  <conditionalFormatting sqref="E38">
    <cfRule type="iconSet" priority="1324">
      <iconSet>
        <cfvo type="percent" val="0"/>
        <cfvo type="num" val="0.5"/>
        <cfvo type="num" val="0.75"/>
      </iconSet>
    </cfRule>
    <cfRule type="iconSet" priority="1325">
      <iconSet>
        <cfvo type="percent" val="0"/>
        <cfvo type="percent" val="0.5"/>
        <cfvo type="percent" val="0.75"/>
      </iconSet>
    </cfRule>
    <cfRule type="iconSet" priority="1326">
      <iconSet>
        <cfvo type="percent" val="0"/>
        <cfvo type="percent" val="&quot;0.5&quot;"/>
        <cfvo type="num" val="&quot;0.75&quot;"/>
      </iconSet>
    </cfRule>
    <cfRule type="iconSet" priority="1327">
      <iconSet>
        <cfvo type="percent" val="0"/>
        <cfvo type="percent" val="50"/>
        <cfvo type="percent" val="75"/>
      </iconSet>
    </cfRule>
    <cfRule type="iconSet" priority="1328">
      <iconSet>
        <cfvo type="percent" val="0"/>
        <cfvo type="percent" val="30"/>
        <cfvo type="percent" val="75"/>
      </iconSet>
    </cfRule>
  </conditionalFormatting>
  <conditionalFormatting sqref="E38">
    <cfRule type="iconSet" priority="1322">
      <iconSet>
        <cfvo type="percent" val="0"/>
        <cfvo type="percent" val="&quot;0.5&quot;"/>
        <cfvo type="percent" val="&quot;0.75&quot;"/>
      </iconSet>
    </cfRule>
    <cfRule type="iconSet" priority="1323">
      <iconSet>
        <cfvo type="percent" val="0"/>
        <cfvo type="percent" val="30"/>
        <cfvo type="percent" val="75"/>
      </iconSet>
    </cfRule>
  </conditionalFormatting>
  <conditionalFormatting sqref="E40:E41">
    <cfRule type="iconSet" priority="1310">
      <iconSet>
        <cfvo type="percent" val="0"/>
        <cfvo type="num" val="0.5"/>
        <cfvo type="num" val="0.75"/>
      </iconSet>
    </cfRule>
    <cfRule type="iconSet" priority="1311">
      <iconSet>
        <cfvo type="percent" val="0"/>
        <cfvo type="percent" val="0.5"/>
        <cfvo type="percent" val="0.75"/>
      </iconSet>
    </cfRule>
    <cfRule type="iconSet" priority="1312">
      <iconSet>
        <cfvo type="percent" val="0"/>
        <cfvo type="percent" val="&quot;0.5&quot;"/>
        <cfvo type="num" val="&quot;0.75&quot;"/>
      </iconSet>
    </cfRule>
    <cfRule type="iconSet" priority="1313">
      <iconSet>
        <cfvo type="percent" val="0"/>
        <cfvo type="percent" val="50"/>
        <cfvo type="percent" val="75"/>
      </iconSet>
    </cfRule>
    <cfRule type="iconSet" priority="1314">
      <iconSet>
        <cfvo type="percent" val="0"/>
        <cfvo type="percent" val="30"/>
        <cfvo type="percent" val="75"/>
      </iconSet>
    </cfRule>
  </conditionalFormatting>
  <conditionalFormatting sqref="E40:E41">
    <cfRule type="iconSet" priority="1308">
      <iconSet>
        <cfvo type="percent" val="0"/>
        <cfvo type="percent" val="&quot;0.5&quot;"/>
        <cfvo type="percent" val="&quot;0.75&quot;"/>
      </iconSet>
    </cfRule>
    <cfRule type="iconSet" priority="1309">
      <iconSet>
        <cfvo type="percent" val="0"/>
        <cfvo type="percent" val="30"/>
        <cfvo type="percent" val="75"/>
      </iconSet>
    </cfRule>
  </conditionalFormatting>
  <conditionalFormatting sqref="E38">
    <cfRule type="iconSet" priority="1305">
      <iconSet>
        <cfvo type="percent" val="0"/>
        <cfvo type="num" val="0.5"/>
        <cfvo type="num" val="0.75"/>
      </iconSet>
    </cfRule>
    <cfRule type="iconSet" priority="1306">
      <iconSet>
        <cfvo type="percent" val="0"/>
        <cfvo type="percent" val="&quot;0.5&quot;"/>
        <cfvo type="percent" val="&quot;0.75&quot;"/>
      </iconSet>
    </cfRule>
    <cfRule type="iconSet" priority="1307">
      <iconSet>
        <cfvo type="percent" val="0"/>
        <cfvo type="percent" val="30"/>
        <cfvo type="percent" val="75"/>
      </iconSet>
    </cfRule>
  </conditionalFormatting>
  <conditionalFormatting sqref="E39">
    <cfRule type="iconSet" priority="1285">
      <iconSet>
        <cfvo type="percent" val="0"/>
        <cfvo type="num" val="0.5"/>
        <cfvo type="num" val="0.75"/>
      </iconSet>
    </cfRule>
    <cfRule type="iconSet" priority="1286">
      <iconSet>
        <cfvo type="percent" val="0"/>
        <cfvo type="percent" val="&quot;0.5&quot;"/>
        <cfvo type="percent" val="&quot;0.75&quot;"/>
      </iconSet>
    </cfRule>
    <cfRule type="iconSet" priority="1287">
      <iconSet>
        <cfvo type="percent" val="0"/>
        <cfvo type="percent" val="30"/>
        <cfvo type="percent" val="75"/>
      </iconSet>
    </cfRule>
  </conditionalFormatting>
  <conditionalFormatting sqref="E40">
    <cfRule type="iconSet" priority="1275">
      <iconSet>
        <cfvo type="percent" val="0"/>
        <cfvo type="num" val="0.5"/>
        <cfvo type="num" val="0.75"/>
      </iconSet>
    </cfRule>
    <cfRule type="iconSet" priority="1276">
      <iconSet>
        <cfvo type="percent" val="0"/>
        <cfvo type="percent" val="&quot;0.5&quot;"/>
        <cfvo type="percent" val="&quot;0.75&quot;"/>
      </iconSet>
    </cfRule>
    <cfRule type="iconSet" priority="1277">
      <iconSet>
        <cfvo type="percent" val="0"/>
        <cfvo type="percent" val="30"/>
        <cfvo type="percent" val="75"/>
      </iconSet>
    </cfRule>
  </conditionalFormatting>
  <conditionalFormatting sqref="E40">
    <cfRule type="iconSet" priority="1270">
      <iconSet>
        <cfvo type="percent" val="0"/>
        <cfvo type="num" val="0.5"/>
        <cfvo type="num" val="0.75"/>
      </iconSet>
    </cfRule>
    <cfRule type="iconSet" priority="1271">
      <iconSet>
        <cfvo type="percent" val="0"/>
        <cfvo type="percent" val="0.5"/>
        <cfvo type="percent" val="0.75"/>
      </iconSet>
    </cfRule>
    <cfRule type="iconSet" priority="1272">
      <iconSet>
        <cfvo type="percent" val="0"/>
        <cfvo type="percent" val="&quot;0.5&quot;"/>
        <cfvo type="num" val="&quot;0.75&quot;"/>
      </iconSet>
    </cfRule>
    <cfRule type="iconSet" priority="1273">
      <iconSet>
        <cfvo type="percent" val="0"/>
        <cfvo type="percent" val="50"/>
        <cfvo type="percent" val="75"/>
      </iconSet>
    </cfRule>
    <cfRule type="iconSet" priority="1274">
      <iconSet>
        <cfvo type="percent" val="0"/>
        <cfvo type="percent" val="30"/>
        <cfvo type="percent" val="75"/>
      </iconSet>
    </cfRule>
  </conditionalFormatting>
  <conditionalFormatting sqref="E40">
    <cfRule type="iconSet" priority="1268">
      <iconSet>
        <cfvo type="percent" val="0"/>
        <cfvo type="percent" val="&quot;0.5&quot;"/>
        <cfvo type="percent" val="&quot;0.75&quot;"/>
      </iconSet>
    </cfRule>
    <cfRule type="iconSet" priority="1269">
      <iconSet>
        <cfvo type="percent" val="0"/>
        <cfvo type="percent" val="30"/>
        <cfvo type="percent" val="75"/>
      </iconSet>
    </cfRule>
  </conditionalFormatting>
  <conditionalFormatting sqref="E36:E37">
    <cfRule type="iconSet" priority="1248">
      <iconSet>
        <cfvo type="percent" val="0"/>
        <cfvo type="num" val="0.5"/>
        <cfvo type="num" val="0.75"/>
      </iconSet>
    </cfRule>
    <cfRule type="iconSet" priority="1249">
      <iconSet>
        <cfvo type="percent" val="0"/>
        <cfvo type="percent" val="&quot;0.5&quot;"/>
        <cfvo type="percent" val="&quot;0.75&quot;"/>
      </iconSet>
    </cfRule>
    <cfRule type="iconSet" priority="1250">
      <iconSet>
        <cfvo type="percent" val="0"/>
        <cfvo type="percent" val="30"/>
        <cfvo type="percent" val="75"/>
      </iconSet>
    </cfRule>
  </conditionalFormatting>
  <conditionalFormatting sqref="E36:E37">
    <cfRule type="iconSet" priority="1236">
      <iconSet>
        <cfvo type="percent" val="0"/>
        <cfvo type="num" val="0.5"/>
        <cfvo type="num" val="0.75"/>
      </iconSet>
    </cfRule>
    <cfRule type="iconSet" priority="1237">
      <iconSet>
        <cfvo type="percent" val="0"/>
        <cfvo type="percent" val="0.5"/>
        <cfvo type="percent" val="0.75"/>
      </iconSet>
    </cfRule>
    <cfRule type="iconSet" priority="1238">
      <iconSet>
        <cfvo type="percent" val="0"/>
        <cfvo type="percent" val="&quot;0.5&quot;"/>
        <cfvo type="num" val="&quot;0.75&quot;"/>
      </iconSet>
    </cfRule>
    <cfRule type="iconSet" priority="1239">
      <iconSet>
        <cfvo type="percent" val="0"/>
        <cfvo type="percent" val="50"/>
        <cfvo type="percent" val="75"/>
      </iconSet>
    </cfRule>
    <cfRule type="iconSet" priority="1240">
      <iconSet>
        <cfvo type="percent" val="0"/>
        <cfvo type="percent" val="30"/>
        <cfvo type="percent" val="75"/>
      </iconSet>
    </cfRule>
  </conditionalFormatting>
  <conditionalFormatting sqref="E36:E37">
    <cfRule type="iconSet" priority="1234">
      <iconSet>
        <cfvo type="percent" val="0"/>
        <cfvo type="percent" val="&quot;0.5&quot;"/>
        <cfvo type="percent" val="&quot;0.75&quot;"/>
      </iconSet>
    </cfRule>
    <cfRule type="iconSet" priority="1235">
      <iconSet>
        <cfvo type="percent" val="0"/>
        <cfvo type="percent" val="30"/>
        <cfvo type="percent" val="75"/>
      </iconSet>
    </cfRule>
  </conditionalFormatting>
  <conditionalFormatting sqref="E36:E40">
    <cfRule type="iconSet" priority="1156">
      <iconSet>
        <cfvo type="percent" val="0"/>
        <cfvo type="num" val="0.5"/>
        <cfvo type="num" val="0.75"/>
      </iconSet>
    </cfRule>
    <cfRule type="iconSet" priority="1157">
      <iconSet>
        <cfvo type="percent" val="0"/>
        <cfvo type="percent" val="&quot;0.5&quot;"/>
        <cfvo type="percent" val="&quot;0.75&quot;"/>
      </iconSet>
    </cfRule>
    <cfRule type="iconSet" priority="1158">
      <iconSet>
        <cfvo type="percent" val="0"/>
        <cfvo type="percent" val="30"/>
        <cfvo type="percent" val="75"/>
      </iconSet>
    </cfRule>
  </conditionalFormatting>
  <conditionalFormatting sqref="E36:E40">
    <cfRule type="iconSet" priority="1144">
      <iconSet>
        <cfvo type="percent" val="0"/>
        <cfvo type="num" val="0.5"/>
        <cfvo type="num" val="0.75"/>
      </iconSet>
    </cfRule>
    <cfRule type="iconSet" priority="1145">
      <iconSet>
        <cfvo type="percent" val="0"/>
        <cfvo type="percent" val="0.5"/>
        <cfvo type="percent" val="0.75"/>
      </iconSet>
    </cfRule>
    <cfRule type="iconSet" priority="1146">
      <iconSet>
        <cfvo type="percent" val="0"/>
        <cfvo type="percent" val="&quot;0.5&quot;"/>
        <cfvo type="num" val="&quot;0.75&quot;"/>
      </iconSet>
    </cfRule>
    <cfRule type="iconSet" priority="1147">
      <iconSet>
        <cfvo type="percent" val="0"/>
        <cfvo type="percent" val="50"/>
        <cfvo type="percent" val="75"/>
      </iconSet>
    </cfRule>
    <cfRule type="iconSet" priority="1148">
      <iconSet>
        <cfvo type="percent" val="0"/>
        <cfvo type="percent" val="30"/>
        <cfvo type="percent" val="75"/>
      </iconSet>
    </cfRule>
  </conditionalFormatting>
  <conditionalFormatting sqref="E36:E40">
    <cfRule type="iconSet" priority="1142">
      <iconSet>
        <cfvo type="percent" val="0"/>
        <cfvo type="percent" val="&quot;0.5&quot;"/>
        <cfvo type="percent" val="&quot;0.75&quot;"/>
      </iconSet>
    </cfRule>
    <cfRule type="iconSet" priority="1143">
      <iconSet>
        <cfvo type="percent" val="0"/>
        <cfvo type="percent" val="30"/>
        <cfvo type="percent" val="75"/>
      </iconSet>
    </cfRule>
  </conditionalFormatting>
  <conditionalFormatting sqref="E36">
    <cfRule type="iconSet" priority="1117">
      <iconSet>
        <cfvo type="percent" val="0"/>
        <cfvo type="num" val="0.5"/>
        <cfvo type="num" val="0.75"/>
      </iconSet>
    </cfRule>
  </conditionalFormatting>
  <conditionalFormatting sqref="E37">
    <cfRule type="iconSet" priority="1116">
      <iconSet>
        <cfvo type="percent" val="0"/>
        <cfvo type="num" val="0.5"/>
        <cfvo type="num" val="0.75"/>
      </iconSet>
    </cfRule>
  </conditionalFormatting>
  <conditionalFormatting sqref="E38">
    <cfRule type="iconSet" priority="1108">
      <iconSet>
        <cfvo type="percent" val="0"/>
        <cfvo type="num" val="0.5"/>
        <cfvo type="num" val="0.75"/>
      </iconSet>
    </cfRule>
  </conditionalFormatting>
  <conditionalFormatting sqref="E39">
    <cfRule type="iconSet" priority="1090">
      <iconSet>
        <cfvo type="percent" val="0"/>
        <cfvo type="num" val="0.5"/>
        <cfvo type="num" val="0.75"/>
      </iconSet>
    </cfRule>
  </conditionalFormatting>
  <conditionalFormatting sqref="E40">
    <cfRule type="iconSet" priority="1065">
      <iconSet>
        <cfvo type="percent" val="0"/>
        <cfvo type="num" val="0.5"/>
        <cfvo type="num" val="0.75"/>
      </iconSet>
    </cfRule>
  </conditionalFormatting>
  <conditionalFormatting sqref="E41">
    <cfRule type="iconSet" priority="989">
      <iconSet>
        <cfvo type="percent" val="0"/>
        <cfvo type="num" val="0.5"/>
        <cfvo type="num" val="0.75"/>
      </iconSet>
    </cfRule>
  </conditionalFormatting>
  <conditionalFormatting sqref="E42:E43">
    <cfRule type="iconSet" priority="947">
      <iconSet>
        <cfvo type="percent" val="0"/>
        <cfvo type="num" val="0.5"/>
        <cfvo type="num" val="0.75"/>
      </iconSet>
    </cfRule>
    <cfRule type="iconSet" priority="948">
      <iconSet>
        <cfvo type="percent" val="0"/>
        <cfvo type="percent" val="0.5"/>
        <cfvo type="percent" val="0.75"/>
      </iconSet>
    </cfRule>
    <cfRule type="iconSet" priority="949">
      <iconSet>
        <cfvo type="percent" val="0"/>
        <cfvo type="percent" val="&quot;0.5&quot;"/>
        <cfvo type="num" val="&quot;0.75&quot;"/>
      </iconSet>
    </cfRule>
    <cfRule type="iconSet" priority="950">
      <iconSet>
        <cfvo type="percent" val="0"/>
        <cfvo type="percent" val="50"/>
        <cfvo type="percent" val="75"/>
      </iconSet>
    </cfRule>
    <cfRule type="iconSet" priority="951">
      <iconSet>
        <cfvo type="percent" val="0"/>
        <cfvo type="percent" val="30"/>
        <cfvo type="percent" val="75"/>
      </iconSet>
    </cfRule>
  </conditionalFormatting>
  <conditionalFormatting sqref="E42:E43">
    <cfRule type="iconSet" priority="945">
      <iconSet>
        <cfvo type="percent" val="0"/>
        <cfvo type="percent" val="&quot;0.5&quot;"/>
        <cfvo type="percent" val="&quot;0.75&quot;"/>
      </iconSet>
    </cfRule>
    <cfRule type="iconSet" priority="946">
      <iconSet>
        <cfvo type="percent" val="0"/>
        <cfvo type="percent" val="30"/>
        <cfvo type="percent" val="75"/>
      </iconSet>
    </cfRule>
  </conditionalFormatting>
  <conditionalFormatting sqref="E42">
    <cfRule type="iconSet" priority="852">
      <iconSet>
        <cfvo type="percent" val="0"/>
        <cfvo type="num" val="0.5"/>
        <cfvo type="num" val="0.75"/>
      </iconSet>
    </cfRule>
  </conditionalFormatting>
  <conditionalFormatting sqref="E43">
    <cfRule type="iconSet" priority="776">
      <iconSet>
        <cfvo type="percent" val="0"/>
        <cfvo type="num" val="0.5"/>
        <cfvo type="num" val="0.75"/>
      </iconSet>
    </cfRule>
  </conditionalFormatting>
  <conditionalFormatting sqref="E19">
    <cfRule type="iconSet" priority="772">
      <iconSet>
        <cfvo type="percent" val="0"/>
        <cfvo type="num" val="0.5"/>
        <cfvo type="num" val="0.75"/>
      </iconSet>
    </cfRule>
    <cfRule type="iconSet" priority="773">
      <iconSet>
        <cfvo type="percent" val="0"/>
        <cfvo type="num" val="0.5"/>
        <cfvo type="num" val="0.75"/>
      </iconSet>
    </cfRule>
    <cfRule type="iconSet" priority="774">
      <iconSet>
        <cfvo type="percent" val="0"/>
        <cfvo type="percent" val="0.5"/>
        <cfvo type="percent" val="0.75"/>
      </iconSet>
    </cfRule>
    <cfRule type="iconSet" priority="775">
      <iconSet>
        <cfvo type="percent" val="0"/>
        <cfvo type="percent" val="30"/>
        <cfvo type="percent" val="75"/>
      </iconSet>
    </cfRule>
  </conditionalFormatting>
  <conditionalFormatting sqref="E19">
    <cfRule type="iconSet" priority="763">
      <iconSet>
        <cfvo type="percent" val="0"/>
        <cfvo type="num" val="0.5"/>
        <cfvo type="num" val="0.75"/>
      </iconSet>
    </cfRule>
    <cfRule type="iconSet" priority="764">
      <iconSet>
        <cfvo type="percent" val="0"/>
        <cfvo type="percent" val="30"/>
        <cfvo type="percent" val="75"/>
      </iconSet>
    </cfRule>
  </conditionalFormatting>
  <conditionalFormatting sqref="E27">
    <cfRule type="iconSet" priority="742">
      <iconSet>
        <cfvo type="percent" val="0"/>
        <cfvo type="num" val="0.5"/>
        <cfvo type="num" val="0.75"/>
      </iconSet>
    </cfRule>
    <cfRule type="iconSet" priority="743">
      <iconSet>
        <cfvo type="percent" val="0"/>
        <cfvo type="num" val="0.5"/>
        <cfvo type="num" val="0.75"/>
      </iconSet>
    </cfRule>
    <cfRule type="iconSet" priority="744">
      <iconSet>
        <cfvo type="percent" val="0"/>
        <cfvo type="percent" val="0.5"/>
        <cfvo type="percent" val="0.75"/>
      </iconSet>
    </cfRule>
    <cfRule type="iconSet" priority="745">
      <iconSet>
        <cfvo type="percent" val="0"/>
        <cfvo type="percent" val="30"/>
        <cfvo type="percent" val="75"/>
      </iconSet>
    </cfRule>
  </conditionalFormatting>
  <conditionalFormatting sqref="E27">
    <cfRule type="iconSet" priority="733">
      <iconSet>
        <cfvo type="percent" val="0"/>
        <cfvo type="num" val="0.5"/>
        <cfvo type="num" val="0.75"/>
      </iconSet>
    </cfRule>
    <cfRule type="iconSet" priority="734">
      <iconSet>
        <cfvo type="percent" val="0"/>
        <cfvo type="percent" val="30"/>
        <cfvo type="percent" val="75"/>
      </iconSet>
    </cfRule>
  </conditionalFormatting>
  <conditionalFormatting sqref="E35">
    <cfRule type="iconSet" priority="702">
      <iconSet>
        <cfvo type="percent" val="0"/>
        <cfvo type="num" val="0.5"/>
        <cfvo type="num" val="0.75"/>
      </iconSet>
    </cfRule>
    <cfRule type="iconSet" priority="703">
      <iconSet>
        <cfvo type="percent" val="0"/>
        <cfvo type="num" val="0.5"/>
        <cfvo type="num" val="0.75"/>
      </iconSet>
    </cfRule>
    <cfRule type="iconSet" priority="704">
      <iconSet>
        <cfvo type="percent" val="0"/>
        <cfvo type="percent" val="0.5"/>
        <cfvo type="percent" val="0.75"/>
      </iconSet>
    </cfRule>
    <cfRule type="iconSet" priority="705">
      <iconSet>
        <cfvo type="percent" val="0"/>
        <cfvo type="percent" val="30"/>
        <cfvo type="percent" val="75"/>
      </iconSet>
    </cfRule>
  </conditionalFormatting>
  <conditionalFormatting sqref="E35">
    <cfRule type="iconSet" priority="693">
      <iconSet>
        <cfvo type="percent" val="0"/>
        <cfvo type="num" val="0.5"/>
        <cfvo type="num" val="0.75"/>
      </iconSet>
    </cfRule>
    <cfRule type="iconSet" priority="694">
      <iconSet>
        <cfvo type="percent" val="0"/>
        <cfvo type="percent" val="30"/>
        <cfvo type="percent" val="75"/>
      </iconSet>
    </cfRule>
  </conditionalFormatting>
  <conditionalFormatting sqref="E22">
    <cfRule type="iconSet" priority="683">
      <iconSet>
        <cfvo type="percent" val="0"/>
        <cfvo type="num" val="0.5"/>
        <cfvo type="num" val="0.75"/>
      </iconSet>
    </cfRule>
    <cfRule type="iconSet" priority="684">
      <iconSet>
        <cfvo type="percent" val="0"/>
        <cfvo type="percent" val="&quot;0.5&quot;"/>
        <cfvo type="percent" val="&quot;0.75&quot;"/>
      </iconSet>
    </cfRule>
    <cfRule type="iconSet" priority="685">
      <iconSet>
        <cfvo type="percent" val="0"/>
        <cfvo type="percent" val="30"/>
        <cfvo type="percent" val="75"/>
      </iconSet>
    </cfRule>
  </conditionalFormatting>
  <conditionalFormatting sqref="E22">
    <cfRule type="iconSet" priority="678">
      <iconSet>
        <cfvo type="percent" val="0"/>
        <cfvo type="num" val="0.5"/>
        <cfvo type="num" val="0.75"/>
      </iconSet>
    </cfRule>
    <cfRule type="iconSet" priority="679">
      <iconSet>
        <cfvo type="percent" val="0"/>
        <cfvo type="percent" val="0.5"/>
        <cfvo type="percent" val="0.75"/>
      </iconSet>
    </cfRule>
    <cfRule type="iconSet" priority="680">
      <iconSet>
        <cfvo type="percent" val="0"/>
        <cfvo type="percent" val="&quot;0.5&quot;"/>
        <cfvo type="num" val="&quot;0.75&quot;"/>
      </iconSet>
    </cfRule>
    <cfRule type="iconSet" priority="681">
      <iconSet>
        <cfvo type="percent" val="0"/>
        <cfvo type="percent" val="50"/>
        <cfvo type="percent" val="75"/>
      </iconSet>
    </cfRule>
    <cfRule type="iconSet" priority="682">
      <iconSet>
        <cfvo type="percent" val="0"/>
        <cfvo type="percent" val="30"/>
        <cfvo type="percent" val="75"/>
      </iconSet>
    </cfRule>
  </conditionalFormatting>
  <conditionalFormatting sqref="E22">
    <cfRule type="iconSet" priority="676">
      <iconSet>
        <cfvo type="percent" val="0"/>
        <cfvo type="percent" val="&quot;0.5&quot;"/>
        <cfvo type="percent" val="&quot;0.75&quot;"/>
      </iconSet>
    </cfRule>
    <cfRule type="iconSet" priority="677">
      <iconSet>
        <cfvo type="percent" val="0"/>
        <cfvo type="percent" val="30"/>
        <cfvo type="percent" val="75"/>
      </iconSet>
    </cfRule>
  </conditionalFormatting>
  <conditionalFormatting sqref="E22">
    <cfRule type="iconSet" priority="675">
      <iconSet>
        <cfvo type="percent" val="0"/>
        <cfvo type="num" val="0.5"/>
        <cfvo type="num" val="0.75"/>
      </iconSet>
    </cfRule>
  </conditionalFormatting>
  <conditionalFormatting sqref="E24">
    <cfRule type="iconSet" priority="672">
      <iconSet>
        <cfvo type="percent" val="0"/>
        <cfvo type="num" val="0.5"/>
        <cfvo type="num" val="0.75"/>
      </iconSet>
    </cfRule>
    <cfRule type="iconSet" priority="673">
      <iconSet>
        <cfvo type="percent" val="0"/>
        <cfvo type="percent" val="&quot;0.5&quot;"/>
        <cfvo type="percent" val="&quot;0.75&quot;"/>
      </iconSet>
    </cfRule>
    <cfRule type="iconSet" priority="674">
      <iconSet>
        <cfvo type="percent" val="0"/>
        <cfvo type="percent" val="30"/>
        <cfvo type="percent" val="75"/>
      </iconSet>
    </cfRule>
  </conditionalFormatting>
  <conditionalFormatting sqref="E24">
    <cfRule type="iconSet" priority="667">
      <iconSet>
        <cfvo type="percent" val="0"/>
        <cfvo type="num" val="0.5"/>
        <cfvo type="num" val="0.75"/>
      </iconSet>
    </cfRule>
    <cfRule type="iconSet" priority="668">
      <iconSet>
        <cfvo type="percent" val="0"/>
        <cfvo type="percent" val="0.5"/>
        <cfvo type="percent" val="0.75"/>
      </iconSet>
    </cfRule>
    <cfRule type="iconSet" priority="669">
      <iconSet>
        <cfvo type="percent" val="0"/>
        <cfvo type="percent" val="&quot;0.5&quot;"/>
        <cfvo type="num" val="&quot;0.75&quot;"/>
      </iconSet>
    </cfRule>
    <cfRule type="iconSet" priority="670">
      <iconSet>
        <cfvo type="percent" val="0"/>
        <cfvo type="percent" val="50"/>
        <cfvo type="percent" val="75"/>
      </iconSet>
    </cfRule>
    <cfRule type="iconSet" priority="671">
      <iconSet>
        <cfvo type="percent" val="0"/>
        <cfvo type="percent" val="30"/>
        <cfvo type="percent" val="75"/>
      </iconSet>
    </cfRule>
  </conditionalFormatting>
  <conditionalFormatting sqref="E24">
    <cfRule type="iconSet" priority="665">
      <iconSet>
        <cfvo type="percent" val="0"/>
        <cfvo type="percent" val="&quot;0.5&quot;"/>
        <cfvo type="percent" val="&quot;0.75&quot;"/>
      </iconSet>
    </cfRule>
    <cfRule type="iconSet" priority="666">
      <iconSet>
        <cfvo type="percent" val="0"/>
        <cfvo type="percent" val="30"/>
        <cfvo type="percent" val="75"/>
      </iconSet>
    </cfRule>
  </conditionalFormatting>
  <conditionalFormatting sqref="E24">
    <cfRule type="iconSet" priority="664">
      <iconSet>
        <cfvo type="percent" val="0"/>
        <cfvo type="num" val="0.5"/>
        <cfvo type="num" val="0.75"/>
      </iconSet>
    </cfRule>
  </conditionalFormatting>
  <conditionalFormatting sqref="E21">
    <cfRule type="iconSet" priority="663">
      <iconSet>
        <cfvo type="percent" val="0"/>
        <cfvo type="num" val="0.5"/>
        <cfvo type="num" val="0.75"/>
      </iconSet>
    </cfRule>
  </conditionalFormatting>
  <conditionalFormatting sqref="E23">
    <cfRule type="iconSet" priority="660">
      <iconSet>
        <cfvo type="percent" val="0"/>
        <cfvo type="num" val="0.5"/>
        <cfvo type="num" val="0.75"/>
      </iconSet>
    </cfRule>
    <cfRule type="iconSet" priority="661">
      <iconSet>
        <cfvo type="percent" val="0"/>
        <cfvo type="percent" val="&quot;0.5&quot;"/>
        <cfvo type="percent" val="&quot;0.75&quot;"/>
      </iconSet>
    </cfRule>
    <cfRule type="iconSet" priority="662">
      <iconSet>
        <cfvo type="percent" val="0"/>
        <cfvo type="percent" val="30"/>
        <cfvo type="percent" val="75"/>
      </iconSet>
    </cfRule>
  </conditionalFormatting>
  <conditionalFormatting sqref="E23">
    <cfRule type="iconSet" priority="655">
      <iconSet>
        <cfvo type="percent" val="0"/>
        <cfvo type="num" val="0.5"/>
        <cfvo type="num" val="0.75"/>
      </iconSet>
    </cfRule>
    <cfRule type="iconSet" priority="656">
      <iconSet>
        <cfvo type="percent" val="0"/>
        <cfvo type="percent" val="0.5"/>
        <cfvo type="percent" val="0.75"/>
      </iconSet>
    </cfRule>
    <cfRule type="iconSet" priority="657">
      <iconSet>
        <cfvo type="percent" val="0"/>
        <cfvo type="percent" val="&quot;0.5&quot;"/>
        <cfvo type="num" val="&quot;0.75&quot;"/>
      </iconSet>
    </cfRule>
    <cfRule type="iconSet" priority="658">
      <iconSet>
        <cfvo type="percent" val="0"/>
        <cfvo type="percent" val="50"/>
        <cfvo type="percent" val="75"/>
      </iconSet>
    </cfRule>
    <cfRule type="iconSet" priority="659">
      <iconSet>
        <cfvo type="percent" val="0"/>
        <cfvo type="percent" val="30"/>
        <cfvo type="percent" val="75"/>
      </iconSet>
    </cfRule>
  </conditionalFormatting>
  <conditionalFormatting sqref="E23">
    <cfRule type="iconSet" priority="653">
      <iconSet>
        <cfvo type="percent" val="0"/>
        <cfvo type="percent" val="&quot;0.5&quot;"/>
        <cfvo type="percent" val="&quot;0.75&quot;"/>
      </iconSet>
    </cfRule>
    <cfRule type="iconSet" priority="654">
      <iconSet>
        <cfvo type="percent" val="0"/>
        <cfvo type="percent" val="30"/>
        <cfvo type="percent" val="75"/>
      </iconSet>
    </cfRule>
  </conditionalFormatting>
  <conditionalFormatting sqref="E23">
    <cfRule type="iconSet" priority="652">
      <iconSet>
        <cfvo type="percent" val="0"/>
        <cfvo type="num" val="0.5"/>
        <cfvo type="num" val="0.75"/>
      </iconSet>
    </cfRule>
  </conditionalFormatting>
  <conditionalFormatting sqref="E28">
    <cfRule type="iconSet" priority="649">
      <iconSet>
        <cfvo type="percent" val="0"/>
        <cfvo type="num" val="0.5"/>
        <cfvo type="num" val="0.75"/>
      </iconSet>
    </cfRule>
    <cfRule type="iconSet" priority="650">
      <iconSet>
        <cfvo type="percent" val="0"/>
        <cfvo type="percent" val="&quot;0.5&quot;"/>
        <cfvo type="percent" val="&quot;0.75&quot;"/>
      </iconSet>
    </cfRule>
    <cfRule type="iconSet" priority="651">
      <iconSet>
        <cfvo type="percent" val="0"/>
        <cfvo type="percent" val="30"/>
        <cfvo type="percent" val="75"/>
      </iconSet>
    </cfRule>
  </conditionalFormatting>
  <conditionalFormatting sqref="E28">
    <cfRule type="iconSet" priority="644">
      <iconSet>
        <cfvo type="percent" val="0"/>
        <cfvo type="num" val="0.5"/>
        <cfvo type="num" val="0.75"/>
      </iconSet>
    </cfRule>
    <cfRule type="iconSet" priority="645">
      <iconSet>
        <cfvo type="percent" val="0"/>
        <cfvo type="percent" val="0.5"/>
        <cfvo type="percent" val="0.75"/>
      </iconSet>
    </cfRule>
    <cfRule type="iconSet" priority="646">
      <iconSet>
        <cfvo type="percent" val="0"/>
        <cfvo type="percent" val="&quot;0.5&quot;"/>
        <cfvo type="num" val="&quot;0.75&quot;"/>
      </iconSet>
    </cfRule>
    <cfRule type="iconSet" priority="647">
      <iconSet>
        <cfvo type="percent" val="0"/>
        <cfvo type="percent" val="50"/>
        <cfvo type="percent" val="75"/>
      </iconSet>
    </cfRule>
    <cfRule type="iconSet" priority="648">
      <iconSet>
        <cfvo type="percent" val="0"/>
        <cfvo type="percent" val="30"/>
        <cfvo type="percent" val="75"/>
      </iconSet>
    </cfRule>
  </conditionalFormatting>
  <conditionalFormatting sqref="E28">
    <cfRule type="iconSet" priority="642">
      <iconSet>
        <cfvo type="percent" val="0"/>
        <cfvo type="percent" val="&quot;0.5&quot;"/>
        <cfvo type="percent" val="&quot;0.75&quot;"/>
      </iconSet>
    </cfRule>
    <cfRule type="iconSet" priority="643">
      <iconSet>
        <cfvo type="percent" val="0"/>
        <cfvo type="percent" val="30"/>
        <cfvo type="percent" val="75"/>
      </iconSet>
    </cfRule>
  </conditionalFormatting>
  <conditionalFormatting sqref="E28">
    <cfRule type="iconSet" priority="637">
      <iconSet>
        <cfvo type="percent" val="0"/>
        <cfvo type="num" val="0.5"/>
        <cfvo type="num" val="0.75"/>
      </iconSet>
    </cfRule>
    <cfRule type="iconSet" priority="638">
      <iconSet>
        <cfvo type="percent" val="0"/>
        <cfvo type="percent" val="0.5"/>
        <cfvo type="percent" val="0.75"/>
      </iconSet>
    </cfRule>
    <cfRule type="iconSet" priority="639">
      <iconSet>
        <cfvo type="percent" val="0"/>
        <cfvo type="percent" val="&quot;0.5&quot;"/>
        <cfvo type="num" val="&quot;0.75&quot;"/>
      </iconSet>
    </cfRule>
    <cfRule type="iconSet" priority="640">
      <iconSet>
        <cfvo type="percent" val="0"/>
        <cfvo type="percent" val="50"/>
        <cfvo type="percent" val="75"/>
      </iconSet>
    </cfRule>
    <cfRule type="iconSet" priority="641">
      <iconSet>
        <cfvo type="percent" val="0"/>
        <cfvo type="percent" val="30"/>
        <cfvo type="percent" val="75"/>
      </iconSet>
    </cfRule>
  </conditionalFormatting>
  <conditionalFormatting sqref="E28">
    <cfRule type="iconSet" priority="635">
      <iconSet>
        <cfvo type="percent" val="0"/>
        <cfvo type="percent" val="&quot;0.5&quot;"/>
        <cfvo type="percent" val="&quot;0.75&quot;"/>
      </iconSet>
    </cfRule>
    <cfRule type="iconSet" priority="636">
      <iconSet>
        <cfvo type="percent" val="0"/>
        <cfvo type="percent" val="30"/>
        <cfvo type="percent" val="75"/>
      </iconSet>
    </cfRule>
  </conditionalFormatting>
  <conditionalFormatting sqref="E28">
    <cfRule type="iconSet" priority="634">
      <iconSet>
        <cfvo type="percent" val="0"/>
        <cfvo type="num" val="0.5"/>
        <cfvo type="num" val="0.75"/>
      </iconSet>
    </cfRule>
  </conditionalFormatting>
  <conditionalFormatting sqref="E28">
    <cfRule type="iconSet" priority="631">
      <iconSet>
        <cfvo type="percent" val="0"/>
        <cfvo type="num" val="0.5"/>
        <cfvo type="num" val="0.75"/>
      </iconSet>
    </cfRule>
    <cfRule type="iconSet" priority="632">
      <iconSet>
        <cfvo type="percent" val="0"/>
        <cfvo type="percent" val="&quot;0.5&quot;"/>
        <cfvo type="percent" val="&quot;0.75&quot;"/>
      </iconSet>
    </cfRule>
    <cfRule type="iconSet" priority="633">
      <iconSet>
        <cfvo type="percent" val="0"/>
        <cfvo type="percent" val="30"/>
        <cfvo type="percent" val="75"/>
      </iconSet>
    </cfRule>
  </conditionalFormatting>
  <conditionalFormatting sqref="E28">
    <cfRule type="iconSet" priority="630">
      <iconSet>
        <cfvo type="percent" val="0"/>
        <cfvo type="num" val="0.5"/>
        <cfvo type="num" val="0.75"/>
      </iconSet>
    </cfRule>
  </conditionalFormatting>
  <conditionalFormatting sqref="E29">
    <cfRule type="iconSet" priority="627">
      <iconSet>
        <cfvo type="percent" val="0"/>
        <cfvo type="num" val="0.5"/>
        <cfvo type="num" val="0.75"/>
      </iconSet>
    </cfRule>
    <cfRule type="iconSet" priority="628">
      <iconSet>
        <cfvo type="percent" val="0"/>
        <cfvo type="percent" val="&quot;0.5&quot;"/>
        <cfvo type="percent" val="&quot;0.75&quot;"/>
      </iconSet>
    </cfRule>
    <cfRule type="iconSet" priority="629">
      <iconSet>
        <cfvo type="percent" val="0"/>
        <cfvo type="percent" val="30"/>
        <cfvo type="percent" val="75"/>
      </iconSet>
    </cfRule>
  </conditionalFormatting>
  <conditionalFormatting sqref="E29">
    <cfRule type="iconSet" priority="622">
      <iconSet>
        <cfvo type="percent" val="0"/>
        <cfvo type="num" val="0.5"/>
        <cfvo type="num" val="0.75"/>
      </iconSet>
    </cfRule>
    <cfRule type="iconSet" priority="623">
      <iconSet>
        <cfvo type="percent" val="0"/>
        <cfvo type="percent" val="0.5"/>
        <cfvo type="percent" val="0.75"/>
      </iconSet>
    </cfRule>
    <cfRule type="iconSet" priority="624">
      <iconSet>
        <cfvo type="percent" val="0"/>
        <cfvo type="percent" val="&quot;0.5&quot;"/>
        <cfvo type="num" val="&quot;0.75&quot;"/>
      </iconSet>
    </cfRule>
    <cfRule type="iconSet" priority="625">
      <iconSet>
        <cfvo type="percent" val="0"/>
        <cfvo type="percent" val="50"/>
        <cfvo type="percent" val="75"/>
      </iconSet>
    </cfRule>
    <cfRule type="iconSet" priority="626">
      <iconSet>
        <cfvo type="percent" val="0"/>
        <cfvo type="percent" val="30"/>
        <cfvo type="percent" val="75"/>
      </iconSet>
    </cfRule>
  </conditionalFormatting>
  <conditionalFormatting sqref="E29">
    <cfRule type="iconSet" priority="620">
      <iconSet>
        <cfvo type="percent" val="0"/>
        <cfvo type="percent" val="&quot;0.5&quot;"/>
        <cfvo type="percent" val="&quot;0.75&quot;"/>
      </iconSet>
    </cfRule>
    <cfRule type="iconSet" priority="621">
      <iconSet>
        <cfvo type="percent" val="0"/>
        <cfvo type="percent" val="30"/>
        <cfvo type="percent" val="75"/>
      </iconSet>
    </cfRule>
  </conditionalFormatting>
  <conditionalFormatting sqref="E29">
    <cfRule type="iconSet" priority="615">
      <iconSet>
        <cfvo type="percent" val="0"/>
        <cfvo type="num" val="0.5"/>
        <cfvo type="num" val="0.75"/>
      </iconSet>
    </cfRule>
    <cfRule type="iconSet" priority="616">
      <iconSet>
        <cfvo type="percent" val="0"/>
        <cfvo type="percent" val="0.5"/>
        <cfvo type="percent" val="0.75"/>
      </iconSet>
    </cfRule>
    <cfRule type="iconSet" priority="617">
      <iconSet>
        <cfvo type="percent" val="0"/>
        <cfvo type="percent" val="&quot;0.5&quot;"/>
        <cfvo type="num" val="&quot;0.75&quot;"/>
      </iconSet>
    </cfRule>
    <cfRule type="iconSet" priority="618">
      <iconSet>
        <cfvo type="percent" val="0"/>
        <cfvo type="percent" val="50"/>
        <cfvo type="percent" val="75"/>
      </iconSet>
    </cfRule>
    <cfRule type="iconSet" priority="619">
      <iconSet>
        <cfvo type="percent" val="0"/>
        <cfvo type="percent" val="30"/>
        <cfvo type="percent" val="75"/>
      </iconSet>
    </cfRule>
  </conditionalFormatting>
  <conditionalFormatting sqref="E29">
    <cfRule type="iconSet" priority="613">
      <iconSet>
        <cfvo type="percent" val="0"/>
        <cfvo type="percent" val="&quot;0.5&quot;"/>
        <cfvo type="percent" val="&quot;0.75&quot;"/>
      </iconSet>
    </cfRule>
    <cfRule type="iconSet" priority="614">
      <iconSet>
        <cfvo type="percent" val="0"/>
        <cfvo type="percent" val="30"/>
        <cfvo type="percent" val="75"/>
      </iconSet>
    </cfRule>
  </conditionalFormatting>
  <conditionalFormatting sqref="E29">
    <cfRule type="iconSet" priority="612">
      <iconSet>
        <cfvo type="percent" val="0"/>
        <cfvo type="num" val="0.5"/>
        <cfvo type="num" val="0.75"/>
      </iconSet>
    </cfRule>
  </conditionalFormatting>
  <conditionalFormatting sqref="E29">
    <cfRule type="iconSet" priority="609">
      <iconSet>
        <cfvo type="percent" val="0"/>
        <cfvo type="num" val="0.5"/>
        <cfvo type="num" val="0.75"/>
      </iconSet>
    </cfRule>
    <cfRule type="iconSet" priority="610">
      <iconSet>
        <cfvo type="percent" val="0"/>
        <cfvo type="percent" val="&quot;0.5&quot;"/>
        <cfvo type="percent" val="&quot;0.75&quot;"/>
      </iconSet>
    </cfRule>
    <cfRule type="iconSet" priority="611">
      <iconSet>
        <cfvo type="percent" val="0"/>
        <cfvo type="percent" val="30"/>
        <cfvo type="percent" val="75"/>
      </iconSet>
    </cfRule>
  </conditionalFormatting>
  <conditionalFormatting sqref="E29">
    <cfRule type="iconSet" priority="608">
      <iconSet>
        <cfvo type="percent" val="0"/>
        <cfvo type="num" val="0.5"/>
        <cfvo type="num" val="0.75"/>
      </iconSet>
    </cfRule>
  </conditionalFormatting>
  <conditionalFormatting sqref="E30">
    <cfRule type="iconSet" priority="605">
      <iconSet>
        <cfvo type="percent" val="0"/>
        <cfvo type="num" val="0.5"/>
        <cfvo type="num" val="0.75"/>
      </iconSet>
    </cfRule>
    <cfRule type="iconSet" priority="606">
      <iconSet>
        <cfvo type="percent" val="0"/>
        <cfvo type="percent" val="&quot;0.5&quot;"/>
        <cfvo type="percent" val="&quot;0.75&quot;"/>
      </iconSet>
    </cfRule>
    <cfRule type="iconSet" priority="607">
      <iconSet>
        <cfvo type="percent" val="0"/>
        <cfvo type="percent" val="30"/>
        <cfvo type="percent" val="75"/>
      </iconSet>
    </cfRule>
  </conditionalFormatting>
  <conditionalFormatting sqref="E30">
    <cfRule type="iconSet" priority="600">
      <iconSet>
        <cfvo type="percent" val="0"/>
        <cfvo type="num" val="0.5"/>
        <cfvo type="num" val="0.75"/>
      </iconSet>
    </cfRule>
    <cfRule type="iconSet" priority="601">
      <iconSet>
        <cfvo type="percent" val="0"/>
        <cfvo type="percent" val="0.5"/>
        <cfvo type="percent" val="0.75"/>
      </iconSet>
    </cfRule>
    <cfRule type="iconSet" priority="602">
      <iconSet>
        <cfvo type="percent" val="0"/>
        <cfvo type="percent" val="&quot;0.5&quot;"/>
        <cfvo type="num" val="&quot;0.75&quot;"/>
      </iconSet>
    </cfRule>
    <cfRule type="iconSet" priority="603">
      <iconSet>
        <cfvo type="percent" val="0"/>
        <cfvo type="percent" val="50"/>
        <cfvo type="percent" val="75"/>
      </iconSet>
    </cfRule>
    <cfRule type="iconSet" priority="604">
      <iconSet>
        <cfvo type="percent" val="0"/>
        <cfvo type="percent" val="30"/>
        <cfvo type="percent" val="75"/>
      </iconSet>
    </cfRule>
  </conditionalFormatting>
  <conditionalFormatting sqref="E30">
    <cfRule type="iconSet" priority="598">
      <iconSet>
        <cfvo type="percent" val="0"/>
        <cfvo type="percent" val="&quot;0.5&quot;"/>
        <cfvo type="percent" val="&quot;0.75&quot;"/>
      </iconSet>
    </cfRule>
    <cfRule type="iconSet" priority="599">
      <iconSet>
        <cfvo type="percent" val="0"/>
        <cfvo type="percent" val="30"/>
        <cfvo type="percent" val="75"/>
      </iconSet>
    </cfRule>
  </conditionalFormatting>
  <conditionalFormatting sqref="E30">
    <cfRule type="iconSet" priority="593">
      <iconSet>
        <cfvo type="percent" val="0"/>
        <cfvo type="num" val="0.5"/>
        <cfvo type="num" val="0.75"/>
      </iconSet>
    </cfRule>
    <cfRule type="iconSet" priority="594">
      <iconSet>
        <cfvo type="percent" val="0"/>
        <cfvo type="percent" val="0.5"/>
        <cfvo type="percent" val="0.75"/>
      </iconSet>
    </cfRule>
    <cfRule type="iconSet" priority="595">
      <iconSet>
        <cfvo type="percent" val="0"/>
        <cfvo type="percent" val="&quot;0.5&quot;"/>
        <cfvo type="num" val="&quot;0.75&quot;"/>
      </iconSet>
    </cfRule>
    <cfRule type="iconSet" priority="596">
      <iconSet>
        <cfvo type="percent" val="0"/>
        <cfvo type="percent" val="50"/>
        <cfvo type="percent" val="75"/>
      </iconSet>
    </cfRule>
    <cfRule type="iconSet" priority="597">
      <iconSet>
        <cfvo type="percent" val="0"/>
        <cfvo type="percent" val="30"/>
        <cfvo type="percent" val="75"/>
      </iconSet>
    </cfRule>
  </conditionalFormatting>
  <conditionalFormatting sqref="E30">
    <cfRule type="iconSet" priority="591">
      <iconSet>
        <cfvo type="percent" val="0"/>
        <cfvo type="percent" val="&quot;0.5&quot;"/>
        <cfvo type="percent" val="&quot;0.75&quot;"/>
      </iconSet>
    </cfRule>
    <cfRule type="iconSet" priority="592">
      <iconSet>
        <cfvo type="percent" val="0"/>
        <cfvo type="percent" val="30"/>
        <cfvo type="percent" val="75"/>
      </iconSet>
    </cfRule>
  </conditionalFormatting>
  <conditionalFormatting sqref="E30">
    <cfRule type="iconSet" priority="590">
      <iconSet>
        <cfvo type="percent" val="0"/>
        <cfvo type="num" val="0.5"/>
        <cfvo type="num" val="0.75"/>
      </iconSet>
    </cfRule>
  </conditionalFormatting>
  <conditionalFormatting sqref="E30">
    <cfRule type="iconSet" priority="587">
      <iconSet>
        <cfvo type="percent" val="0"/>
        <cfvo type="num" val="0.5"/>
        <cfvo type="num" val="0.75"/>
      </iconSet>
    </cfRule>
    <cfRule type="iconSet" priority="588">
      <iconSet>
        <cfvo type="percent" val="0"/>
        <cfvo type="percent" val="&quot;0.5&quot;"/>
        <cfvo type="percent" val="&quot;0.75&quot;"/>
      </iconSet>
    </cfRule>
    <cfRule type="iconSet" priority="589">
      <iconSet>
        <cfvo type="percent" val="0"/>
        <cfvo type="percent" val="30"/>
        <cfvo type="percent" val="75"/>
      </iconSet>
    </cfRule>
  </conditionalFormatting>
  <conditionalFormatting sqref="E30">
    <cfRule type="iconSet" priority="586">
      <iconSet>
        <cfvo type="percent" val="0"/>
        <cfvo type="num" val="0.5"/>
        <cfvo type="num" val="0.75"/>
      </iconSet>
    </cfRule>
  </conditionalFormatting>
  <conditionalFormatting sqref="E31">
    <cfRule type="iconSet" priority="581">
      <iconSet>
        <cfvo type="percent" val="0"/>
        <cfvo type="num" val="0.5"/>
        <cfvo type="num" val="0.75"/>
      </iconSet>
    </cfRule>
    <cfRule type="iconSet" priority="582">
      <iconSet>
        <cfvo type="percent" val="0"/>
        <cfvo type="percent" val="0.5"/>
        <cfvo type="percent" val="0.75"/>
      </iconSet>
    </cfRule>
    <cfRule type="iconSet" priority="583">
      <iconSet>
        <cfvo type="percent" val="0"/>
        <cfvo type="percent" val="&quot;0.5&quot;"/>
        <cfvo type="num" val="&quot;0.75&quot;"/>
      </iconSet>
    </cfRule>
    <cfRule type="iconSet" priority="584">
      <iconSet>
        <cfvo type="percent" val="0"/>
        <cfvo type="percent" val="50"/>
        <cfvo type="percent" val="75"/>
      </iconSet>
    </cfRule>
    <cfRule type="iconSet" priority="585">
      <iconSet>
        <cfvo type="percent" val="0"/>
        <cfvo type="percent" val="30"/>
        <cfvo type="percent" val="75"/>
      </iconSet>
    </cfRule>
  </conditionalFormatting>
  <conditionalFormatting sqref="E31">
    <cfRule type="iconSet" priority="579">
      <iconSet>
        <cfvo type="percent" val="0"/>
        <cfvo type="percent" val="&quot;0.5&quot;"/>
        <cfvo type="percent" val="&quot;0.75&quot;"/>
      </iconSet>
    </cfRule>
    <cfRule type="iconSet" priority="580">
      <iconSet>
        <cfvo type="percent" val="0"/>
        <cfvo type="percent" val="30"/>
        <cfvo type="percent" val="75"/>
      </iconSet>
    </cfRule>
  </conditionalFormatting>
  <conditionalFormatting sqref="E31">
    <cfRule type="iconSet" priority="576">
      <iconSet>
        <cfvo type="percent" val="0"/>
        <cfvo type="num" val="0.5"/>
        <cfvo type="num" val="0.75"/>
      </iconSet>
    </cfRule>
    <cfRule type="iconSet" priority="577">
      <iconSet>
        <cfvo type="percent" val="0"/>
        <cfvo type="percent" val="&quot;0.5&quot;"/>
        <cfvo type="percent" val="&quot;0.75&quot;"/>
      </iconSet>
    </cfRule>
    <cfRule type="iconSet" priority="578">
      <iconSet>
        <cfvo type="percent" val="0"/>
        <cfvo type="percent" val="30"/>
        <cfvo type="percent" val="75"/>
      </iconSet>
    </cfRule>
  </conditionalFormatting>
  <conditionalFormatting sqref="E31">
    <cfRule type="iconSet" priority="573">
      <iconSet>
        <cfvo type="percent" val="0"/>
        <cfvo type="num" val="0.5"/>
        <cfvo type="num" val="0.75"/>
      </iconSet>
    </cfRule>
    <cfRule type="iconSet" priority="574">
      <iconSet>
        <cfvo type="percent" val="0"/>
        <cfvo type="percent" val="&quot;0.5&quot;"/>
        <cfvo type="percent" val="&quot;0.75&quot;"/>
      </iconSet>
    </cfRule>
    <cfRule type="iconSet" priority="575">
      <iconSet>
        <cfvo type="percent" val="0"/>
        <cfvo type="percent" val="30"/>
        <cfvo type="percent" val="75"/>
      </iconSet>
    </cfRule>
  </conditionalFormatting>
  <conditionalFormatting sqref="E31">
    <cfRule type="iconSet" priority="568">
      <iconSet>
        <cfvo type="percent" val="0"/>
        <cfvo type="num" val="0.5"/>
        <cfvo type="num" val="0.75"/>
      </iconSet>
    </cfRule>
    <cfRule type="iconSet" priority="569">
      <iconSet>
        <cfvo type="percent" val="0"/>
        <cfvo type="percent" val="0.5"/>
        <cfvo type="percent" val="0.75"/>
      </iconSet>
    </cfRule>
    <cfRule type="iconSet" priority="570">
      <iconSet>
        <cfvo type="percent" val="0"/>
        <cfvo type="percent" val="&quot;0.5&quot;"/>
        <cfvo type="num" val="&quot;0.75&quot;"/>
      </iconSet>
    </cfRule>
    <cfRule type="iconSet" priority="571">
      <iconSet>
        <cfvo type="percent" val="0"/>
        <cfvo type="percent" val="50"/>
        <cfvo type="percent" val="75"/>
      </iconSet>
    </cfRule>
    <cfRule type="iconSet" priority="572">
      <iconSet>
        <cfvo type="percent" val="0"/>
        <cfvo type="percent" val="30"/>
        <cfvo type="percent" val="75"/>
      </iconSet>
    </cfRule>
  </conditionalFormatting>
  <conditionalFormatting sqref="E31">
    <cfRule type="iconSet" priority="566">
      <iconSet>
        <cfvo type="percent" val="0"/>
        <cfvo type="percent" val="&quot;0.5&quot;"/>
        <cfvo type="percent" val="&quot;0.75&quot;"/>
      </iconSet>
    </cfRule>
    <cfRule type="iconSet" priority="567">
      <iconSet>
        <cfvo type="percent" val="0"/>
        <cfvo type="percent" val="30"/>
        <cfvo type="percent" val="75"/>
      </iconSet>
    </cfRule>
  </conditionalFormatting>
  <conditionalFormatting sqref="E31">
    <cfRule type="iconSet" priority="565">
      <iconSet>
        <cfvo type="percent" val="0"/>
        <cfvo type="num" val="0.5"/>
        <cfvo type="num" val="0.75"/>
      </iconSet>
    </cfRule>
  </conditionalFormatting>
  <conditionalFormatting sqref="E31">
    <cfRule type="iconSet" priority="562">
      <iconSet>
        <cfvo type="percent" val="0"/>
        <cfvo type="num" val="0.5"/>
        <cfvo type="num" val="0.75"/>
      </iconSet>
    </cfRule>
    <cfRule type="iconSet" priority="563">
      <iconSet>
        <cfvo type="percent" val="0"/>
        <cfvo type="percent" val="&quot;0.5&quot;"/>
        <cfvo type="percent" val="&quot;0.75&quot;"/>
      </iconSet>
    </cfRule>
    <cfRule type="iconSet" priority="564">
      <iconSet>
        <cfvo type="percent" val="0"/>
        <cfvo type="percent" val="30"/>
        <cfvo type="percent" val="75"/>
      </iconSet>
    </cfRule>
  </conditionalFormatting>
  <conditionalFormatting sqref="E31">
    <cfRule type="iconSet" priority="557">
      <iconSet>
        <cfvo type="percent" val="0"/>
        <cfvo type="num" val="0.5"/>
        <cfvo type="num" val="0.75"/>
      </iconSet>
    </cfRule>
    <cfRule type="iconSet" priority="558">
      <iconSet>
        <cfvo type="percent" val="0"/>
        <cfvo type="percent" val="0.5"/>
        <cfvo type="percent" val="0.75"/>
      </iconSet>
    </cfRule>
    <cfRule type="iconSet" priority="559">
      <iconSet>
        <cfvo type="percent" val="0"/>
        <cfvo type="percent" val="&quot;0.5&quot;"/>
        <cfvo type="num" val="&quot;0.75&quot;"/>
      </iconSet>
    </cfRule>
    <cfRule type="iconSet" priority="560">
      <iconSet>
        <cfvo type="percent" val="0"/>
        <cfvo type="percent" val="50"/>
        <cfvo type="percent" val="75"/>
      </iconSet>
    </cfRule>
    <cfRule type="iconSet" priority="561">
      <iconSet>
        <cfvo type="percent" val="0"/>
        <cfvo type="percent" val="30"/>
        <cfvo type="percent" val="75"/>
      </iconSet>
    </cfRule>
  </conditionalFormatting>
  <conditionalFormatting sqref="E31">
    <cfRule type="iconSet" priority="555">
      <iconSet>
        <cfvo type="percent" val="0"/>
        <cfvo type="percent" val="&quot;0.5&quot;"/>
        <cfvo type="percent" val="&quot;0.75&quot;"/>
      </iconSet>
    </cfRule>
    <cfRule type="iconSet" priority="556">
      <iconSet>
        <cfvo type="percent" val="0"/>
        <cfvo type="percent" val="30"/>
        <cfvo type="percent" val="75"/>
      </iconSet>
    </cfRule>
  </conditionalFormatting>
  <conditionalFormatting sqref="E31">
    <cfRule type="iconSet" priority="554">
      <iconSet>
        <cfvo type="percent" val="0"/>
        <cfvo type="num" val="0.5"/>
        <cfvo type="num" val="0.75"/>
      </iconSet>
    </cfRule>
  </conditionalFormatting>
  <conditionalFormatting sqref="E32">
    <cfRule type="iconSet" priority="549">
      <iconSet>
        <cfvo type="percent" val="0"/>
        <cfvo type="num" val="0.5"/>
        <cfvo type="num" val="0.75"/>
      </iconSet>
    </cfRule>
    <cfRule type="iconSet" priority="550">
      <iconSet>
        <cfvo type="percent" val="0"/>
        <cfvo type="percent" val="0.5"/>
        <cfvo type="percent" val="0.75"/>
      </iconSet>
    </cfRule>
    <cfRule type="iconSet" priority="551">
      <iconSet>
        <cfvo type="percent" val="0"/>
        <cfvo type="percent" val="&quot;0.5&quot;"/>
        <cfvo type="num" val="&quot;0.75&quot;"/>
      </iconSet>
    </cfRule>
    <cfRule type="iconSet" priority="552">
      <iconSet>
        <cfvo type="percent" val="0"/>
        <cfvo type="percent" val="50"/>
        <cfvo type="percent" val="75"/>
      </iconSet>
    </cfRule>
    <cfRule type="iconSet" priority="553">
      <iconSet>
        <cfvo type="percent" val="0"/>
        <cfvo type="percent" val="30"/>
        <cfvo type="percent" val="75"/>
      </iconSet>
    </cfRule>
  </conditionalFormatting>
  <conditionalFormatting sqref="E32">
    <cfRule type="iconSet" priority="547">
      <iconSet>
        <cfvo type="percent" val="0"/>
        <cfvo type="percent" val="&quot;0.5&quot;"/>
        <cfvo type="percent" val="&quot;0.75&quot;"/>
      </iconSet>
    </cfRule>
    <cfRule type="iconSet" priority="548">
      <iconSet>
        <cfvo type="percent" val="0"/>
        <cfvo type="percent" val="30"/>
        <cfvo type="percent" val="75"/>
      </iconSet>
    </cfRule>
  </conditionalFormatting>
  <conditionalFormatting sqref="E32">
    <cfRule type="iconSet" priority="544">
      <iconSet>
        <cfvo type="percent" val="0"/>
        <cfvo type="num" val="0.5"/>
        <cfvo type="num" val="0.75"/>
      </iconSet>
    </cfRule>
    <cfRule type="iconSet" priority="545">
      <iconSet>
        <cfvo type="percent" val="0"/>
        <cfvo type="percent" val="&quot;0.5&quot;"/>
        <cfvo type="percent" val="&quot;0.75&quot;"/>
      </iconSet>
    </cfRule>
    <cfRule type="iconSet" priority="546">
      <iconSet>
        <cfvo type="percent" val="0"/>
        <cfvo type="percent" val="30"/>
        <cfvo type="percent" val="75"/>
      </iconSet>
    </cfRule>
  </conditionalFormatting>
  <conditionalFormatting sqref="E32">
    <cfRule type="iconSet" priority="541">
      <iconSet>
        <cfvo type="percent" val="0"/>
        <cfvo type="num" val="0.5"/>
        <cfvo type="num" val="0.75"/>
      </iconSet>
    </cfRule>
    <cfRule type="iconSet" priority="542">
      <iconSet>
        <cfvo type="percent" val="0"/>
        <cfvo type="percent" val="&quot;0.5&quot;"/>
        <cfvo type="percent" val="&quot;0.75&quot;"/>
      </iconSet>
    </cfRule>
    <cfRule type="iconSet" priority="543">
      <iconSet>
        <cfvo type="percent" val="0"/>
        <cfvo type="percent" val="30"/>
        <cfvo type="percent" val="75"/>
      </iconSet>
    </cfRule>
  </conditionalFormatting>
  <conditionalFormatting sqref="E32">
    <cfRule type="iconSet" priority="536">
      <iconSet>
        <cfvo type="percent" val="0"/>
        <cfvo type="num" val="0.5"/>
        <cfvo type="num" val="0.75"/>
      </iconSet>
    </cfRule>
    <cfRule type="iconSet" priority="537">
      <iconSet>
        <cfvo type="percent" val="0"/>
        <cfvo type="percent" val="0.5"/>
        <cfvo type="percent" val="0.75"/>
      </iconSet>
    </cfRule>
    <cfRule type="iconSet" priority="538">
      <iconSet>
        <cfvo type="percent" val="0"/>
        <cfvo type="percent" val="&quot;0.5&quot;"/>
        <cfvo type="num" val="&quot;0.75&quot;"/>
      </iconSet>
    </cfRule>
    <cfRule type="iconSet" priority="539">
      <iconSet>
        <cfvo type="percent" val="0"/>
        <cfvo type="percent" val="50"/>
        <cfvo type="percent" val="75"/>
      </iconSet>
    </cfRule>
    <cfRule type="iconSet" priority="540">
      <iconSet>
        <cfvo type="percent" val="0"/>
        <cfvo type="percent" val="30"/>
        <cfvo type="percent" val="75"/>
      </iconSet>
    </cfRule>
  </conditionalFormatting>
  <conditionalFormatting sqref="E32">
    <cfRule type="iconSet" priority="534">
      <iconSet>
        <cfvo type="percent" val="0"/>
        <cfvo type="percent" val="&quot;0.5&quot;"/>
        <cfvo type="percent" val="&quot;0.75&quot;"/>
      </iconSet>
    </cfRule>
    <cfRule type="iconSet" priority="535">
      <iconSet>
        <cfvo type="percent" val="0"/>
        <cfvo type="percent" val="30"/>
        <cfvo type="percent" val="75"/>
      </iconSet>
    </cfRule>
  </conditionalFormatting>
  <conditionalFormatting sqref="E32">
    <cfRule type="iconSet" priority="533">
      <iconSet>
        <cfvo type="percent" val="0"/>
        <cfvo type="num" val="0.5"/>
        <cfvo type="num" val="0.75"/>
      </iconSet>
    </cfRule>
  </conditionalFormatting>
  <conditionalFormatting sqref="E32">
    <cfRule type="iconSet" priority="530">
      <iconSet>
        <cfvo type="percent" val="0"/>
        <cfvo type="num" val="0.5"/>
        <cfvo type="num" val="0.75"/>
      </iconSet>
    </cfRule>
    <cfRule type="iconSet" priority="531">
      <iconSet>
        <cfvo type="percent" val="0"/>
        <cfvo type="percent" val="&quot;0.5&quot;"/>
        <cfvo type="percent" val="&quot;0.75&quot;"/>
      </iconSet>
    </cfRule>
    <cfRule type="iconSet" priority="532">
      <iconSet>
        <cfvo type="percent" val="0"/>
        <cfvo type="percent" val="30"/>
        <cfvo type="percent" val="75"/>
      </iconSet>
    </cfRule>
  </conditionalFormatting>
  <conditionalFormatting sqref="E32">
    <cfRule type="iconSet" priority="525">
      <iconSet>
        <cfvo type="percent" val="0"/>
        <cfvo type="num" val="0.5"/>
        <cfvo type="num" val="0.75"/>
      </iconSet>
    </cfRule>
    <cfRule type="iconSet" priority="526">
      <iconSet>
        <cfvo type="percent" val="0"/>
        <cfvo type="percent" val="0.5"/>
        <cfvo type="percent" val="0.75"/>
      </iconSet>
    </cfRule>
    <cfRule type="iconSet" priority="527">
      <iconSet>
        <cfvo type="percent" val="0"/>
        <cfvo type="percent" val="&quot;0.5&quot;"/>
        <cfvo type="num" val="&quot;0.75&quot;"/>
      </iconSet>
    </cfRule>
    <cfRule type="iconSet" priority="528">
      <iconSet>
        <cfvo type="percent" val="0"/>
        <cfvo type="percent" val="50"/>
        <cfvo type="percent" val="75"/>
      </iconSet>
    </cfRule>
    <cfRule type="iconSet" priority="529">
      <iconSet>
        <cfvo type="percent" val="0"/>
        <cfvo type="percent" val="30"/>
        <cfvo type="percent" val="75"/>
      </iconSet>
    </cfRule>
  </conditionalFormatting>
  <conditionalFormatting sqref="E32">
    <cfRule type="iconSet" priority="523">
      <iconSet>
        <cfvo type="percent" val="0"/>
        <cfvo type="percent" val="&quot;0.5&quot;"/>
        <cfvo type="percent" val="&quot;0.75&quot;"/>
      </iconSet>
    </cfRule>
    <cfRule type="iconSet" priority="524">
      <iconSet>
        <cfvo type="percent" val="0"/>
        <cfvo type="percent" val="30"/>
        <cfvo type="percent" val="75"/>
      </iconSet>
    </cfRule>
  </conditionalFormatting>
  <conditionalFormatting sqref="E32">
    <cfRule type="iconSet" priority="522">
      <iconSet>
        <cfvo type="percent" val="0"/>
        <cfvo type="num" val="0.5"/>
        <cfvo type="num" val="0.75"/>
      </iconSet>
    </cfRule>
  </conditionalFormatting>
  <conditionalFormatting sqref="E36">
    <cfRule type="iconSet" priority="519">
      <iconSet>
        <cfvo type="percent" val="0"/>
        <cfvo type="num" val="0.5"/>
        <cfvo type="num" val="0.75"/>
      </iconSet>
    </cfRule>
    <cfRule type="iconSet" priority="520">
      <iconSet>
        <cfvo type="percent" val="0"/>
        <cfvo type="percent" val="&quot;0.5&quot;"/>
        <cfvo type="percent" val="&quot;0.75&quot;"/>
      </iconSet>
    </cfRule>
    <cfRule type="iconSet" priority="521">
      <iconSet>
        <cfvo type="percent" val="0"/>
        <cfvo type="percent" val="30"/>
        <cfvo type="percent" val="75"/>
      </iconSet>
    </cfRule>
  </conditionalFormatting>
  <conditionalFormatting sqref="E36">
    <cfRule type="iconSet" priority="514">
      <iconSet>
        <cfvo type="percent" val="0"/>
        <cfvo type="num" val="0.5"/>
        <cfvo type="num" val="0.75"/>
      </iconSet>
    </cfRule>
    <cfRule type="iconSet" priority="515">
      <iconSet>
        <cfvo type="percent" val="0"/>
        <cfvo type="percent" val="0.5"/>
        <cfvo type="percent" val="0.75"/>
      </iconSet>
    </cfRule>
    <cfRule type="iconSet" priority="516">
      <iconSet>
        <cfvo type="percent" val="0"/>
        <cfvo type="percent" val="&quot;0.5&quot;"/>
        <cfvo type="num" val="&quot;0.75&quot;"/>
      </iconSet>
    </cfRule>
    <cfRule type="iconSet" priority="517">
      <iconSet>
        <cfvo type="percent" val="0"/>
        <cfvo type="percent" val="50"/>
        <cfvo type="percent" val="75"/>
      </iconSet>
    </cfRule>
    <cfRule type="iconSet" priority="518">
      <iconSet>
        <cfvo type="percent" val="0"/>
        <cfvo type="percent" val="30"/>
        <cfvo type="percent" val="75"/>
      </iconSet>
    </cfRule>
  </conditionalFormatting>
  <conditionalFormatting sqref="E36">
    <cfRule type="iconSet" priority="512">
      <iconSet>
        <cfvo type="percent" val="0"/>
        <cfvo type="percent" val="&quot;0.5&quot;"/>
        <cfvo type="percent" val="&quot;0.75&quot;"/>
      </iconSet>
    </cfRule>
    <cfRule type="iconSet" priority="513">
      <iconSet>
        <cfvo type="percent" val="0"/>
        <cfvo type="percent" val="30"/>
        <cfvo type="percent" val="75"/>
      </iconSet>
    </cfRule>
  </conditionalFormatting>
  <conditionalFormatting sqref="E36">
    <cfRule type="iconSet" priority="509">
      <iconSet>
        <cfvo type="percent" val="0"/>
        <cfvo type="num" val="0.5"/>
        <cfvo type="num" val="0.75"/>
      </iconSet>
    </cfRule>
    <cfRule type="iconSet" priority="510">
      <iconSet>
        <cfvo type="percent" val="0"/>
        <cfvo type="percent" val="&quot;0.5&quot;"/>
        <cfvo type="percent" val="&quot;0.75&quot;"/>
      </iconSet>
    </cfRule>
    <cfRule type="iconSet" priority="511">
      <iconSet>
        <cfvo type="percent" val="0"/>
        <cfvo type="percent" val="30"/>
        <cfvo type="percent" val="75"/>
      </iconSet>
    </cfRule>
  </conditionalFormatting>
  <conditionalFormatting sqref="E36">
    <cfRule type="iconSet" priority="504">
      <iconSet>
        <cfvo type="percent" val="0"/>
        <cfvo type="num" val="0.5"/>
        <cfvo type="num" val="0.75"/>
      </iconSet>
    </cfRule>
    <cfRule type="iconSet" priority="505">
      <iconSet>
        <cfvo type="percent" val="0"/>
        <cfvo type="percent" val="0.5"/>
        <cfvo type="percent" val="0.75"/>
      </iconSet>
    </cfRule>
    <cfRule type="iconSet" priority="506">
      <iconSet>
        <cfvo type="percent" val="0"/>
        <cfvo type="percent" val="&quot;0.5&quot;"/>
        <cfvo type="num" val="&quot;0.75&quot;"/>
      </iconSet>
    </cfRule>
    <cfRule type="iconSet" priority="507">
      <iconSet>
        <cfvo type="percent" val="0"/>
        <cfvo type="percent" val="50"/>
        <cfvo type="percent" val="75"/>
      </iconSet>
    </cfRule>
    <cfRule type="iconSet" priority="508">
      <iconSet>
        <cfvo type="percent" val="0"/>
        <cfvo type="percent" val="30"/>
        <cfvo type="percent" val="75"/>
      </iconSet>
    </cfRule>
  </conditionalFormatting>
  <conditionalFormatting sqref="E36">
    <cfRule type="iconSet" priority="502">
      <iconSet>
        <cfvo type="percent" val="0"/>
        <cfvo type="percent" val="&quot;0.5&quot;"/>
        <cfvo type="percent" val="&quot;0.75&quot;"/>
      </iconSet>
    </cfRule>
    <cfRule type="iconSet" priority="503">
      <iconSet>
        <cfvo type="percent" val="0"/>
        <cfvo type="percent" val="30"/>
        <cfvo type="percent" val="75"/>
      </iconSet>
    </cfRule>
  </conditionalFormatting>
  <conditionalFormatting sqref="E36">
    <cfRule type="iconSet" priority="499">
      <iconSet>
        <cfvo type="percent" val="0"/>
        <cfvo type="num" val="0.5"/>
        <cfvo type="num" val="0.75"/>
      </iconSet>
    </cfRule>
    <cfRule type="iconSet" priority="500">
      <iconSet>
        <cfvo type="percent" val="0"/>
        <cfvo type="percent" val="&quot;0.5&quot;"/>
        <cfvo type="percent" val="&quot;0.75&quot;"/>
      </iconSet>
    </cfRule>
    <cfRule type="iconSet" priority="501">
      <iconSet>
        <cfvo type="percent" val="0"/>
        <cfvo type="percent" val="30"/>
        <cfvo type="percent" val="75"/>
      </iconSet>
    </cfRule>
  </conditionalFormatting>
  <conditionalFormatting sqref="E36">
    <cfRule type="iconSet" priority="494">
      <iconSet>
        <cfvo type="percent" val="0"/>
        <cfvo type="num" val="0.5"/>
        <cfvo type="num" val="0.75"/>
      </iconSet>
    </cfRule>
    <cfRule type="iconSet" priority="495">
      <iconSet>
        <cfvo type="percent" val="0"/>
        <cfvo type="percent" val="0.5"/>
        <cfvo type="percent" val="0.75"/>
      </iconSet>
    </cfRule>
    <cfRule type="iconSet" priority="496">
      <iconSet>
        <cfvo type="percent" val="0"/>
        <cfvo type="percent" val="&quot;0.5&quot;"/>
        <cfvo type="num" val="&quot;0.75&quot;"/>
      </iconSet>
    </cfRule>
    <cfRule type="iconSet" priority="497">
      <iconSet>
        <cfvo type="percent" val="0"/>
        <cfvo type="percent" val="50"/>
        <cfvo type="percent" val="75"/>
      </iconSet>
    </cfRule>
    <cfRule type="iconSet" priority="498">
      <iconSet>
        <cfvo type="percent" val="0"/>
        <cfvo type="percent" val="30"/>
        <cfvo type="percent" val="75"/>
      </iconSet>
    </cfRule>
  </conditionalFormatting>
  <conditionalFormatting sqref="E36">
    <cfRule type="iconSet" priority="492">
      <iconSet>
        <cfvo type="percent" val="0"/>
        <cfvo type="percent" val="&quot;0.5&quot;"/>
        <cfvo type="percent" val="&quot;0.75&quot;"/>
      </iconSet>
    </cfRule>
    <cfRule type="iconSet" priority="493">
      <iconSet>
        <cfvo type="percent" val="0"/>
        <cfvo type="percent" val="30"/>
        <cfvo type="percent" val="75"/>
      </iconSet>
    </cfRule>
  </conditionalFormatting>
  <conditionalFormatting sqref="E36">
    <cfRule type="iconSet" priority="491">
      <iconSet>
        <cfvo type="percent" val="0"/>
        <cfvo type="num" val="0.5"/>
        <cfvo type="num" val="0.75"/>
      </iconSet>
    </cfRule>
  </conditionalFormatting>
  <conditionalFormatting sqref="E36">
    <cfRule type="iconSet" priority="488">
      <iconSet>
        <cfvo type="percent" val="0"/>
        <cfvo type="num" val="0.5"/>
        <cfvo type="num" val="0.75"/>
      </iconSet>
    </cfRule>
    <cfRule type="iconSet" priority="489">
      <iconSet>
        <cfvo type="percent" val="0"/>
        <cfvo type="percent" val="&quot;0.5&quot;"/>
        <cfvo type="percent" val="&quot;0.75&quot;"/>
      </iconSet>
    </cfRule>
    <cfRule type="iconSet" priority="490">
      <iconSet>
        <cfvo type="percent" val="0"/>
        <cfvo type="percent" val="30"/>
        <cfvo type="percent" val="75"/>
      </iconSet>
    </cfRule>
  </conditionalFormatting>
  <conditionalFormatting sqref="E36">
    <cfRule type="iconSet" priority="483">
      <iconSet>
        <cfvo type="percent" val="0"/>
        <cfvo type="num" val="0.5"/>
        <cfvo type="num" val="0.75"/>
      </iconSet>
    </cfRule>
    <cfRule type="iconSet" priority="484">
      <iconSet>
        <cfvo type="percent" val="0"/>
        <cfvo type="percent" val="0.5"/>
        <cfvo type="percent" val="0.75"/>
      </iconSet>
    </cfRule>
    <cfRule type="iconSet" priority="485">
      <iconSet>
        <cfvo type="percent" val="0"/>
        <cfvo type="percent" val="&quot;0.5&quot;"/>
        <cfvo type="num" val="&quot;0.75&quot;"/>
      </iconSet>
    </cfRule>
    <cfRule type="iconSet" priority="486">
      <iconSet>
        <cfvo type="percent" val="0"/>
        <cfvo type="percent" val="50"/>
        <cfvo type="percent" val="75"/>
      </iconSet>
    </cfRule>
    <cfRule type="iconSet" priority="487">
      <iconSet>
        <cfvo type="percent" val="0"/>
        <cfvo type="percent" val="30"/>
        <cfvo type="percent" val="75"/>
      </iconSet>
    </cfRule>
  </conditionalFormatting>
  <conditionalFormatting sqref="E36">
    <cfRule type="iconSet" priority="481">
      <iconSet>
        <cfvo type="percent" val="0"/>
        <cfvo type="percent" val="&quot;0.5&quot;"/>
        <cfvo type="percent" val="&quot;0.75&quot;"/>
      </iconSet>
    </cfRule>
    <cfRule type="iconSet" priority="482">
      <iconSet>
        <cfvo type="percent" val="0"/>
        <cfvo type="percent" val="30"/>
        <cfvo type="percent" val="75"/>
      </iconSet>
    </cfRule>
  </conditionalFormatting>
  <conditionalFormatting sqref="E36">
    <cfRule type="iconSet" priority="476">
      <iconSet>
        <cfvo type="percent" val="0"/>
        <cfvo type="num" val="0.5"/>
        <cfvo type="num" val="0.75"/>
      </iconSet>
    </cfRule>
    <cfRule type="iconSet" priority="477">
      <iconSet>
        <cfvo type="percent" val="0"/>
        <cfvo type="percent" val="0.5"/>
        <cfvo type="percent" val="0.75"/>
      </iconSet>
    </cfRule>
    <cfRule type="iconSet" priority="478">
      <iconSet>
        <cfvo type="percent" val="0"/>
        <cfvo type="percent" val="&quot;0.5&quot;"/>
        <cfvo type="num" val="&quot;0.75&quot;"/>
      </iconSet>
    </cfRule>
    <cfRule type="iconSet" priority="479">
      <iconSet>
        <cfvo type="percent" val="0"/>
        <cfvo type="percent" val="50"/>
        <cfvo type="percent" val="75"/>
      </iconSet>
    </cfRule>
    <cfRule type="iconSet" priority="480">
      <iconSet>
        <cfvo type="percent" val="0"/>
        <cfvo type="percent" val="30"/>
        <cfvo type="percent" val="75"/>
      </iconSet>
    </cfRule>
  </conditionalFormatting>
  <conditionalFormatting sqref="E36">
    <cfRule type="iconSet" priority="474">
      <iconSet>
        <cfvo type="percent" val="0"/>
        <cfvo type="percent" val="&quot;0.5&quot;"/>
        <cfvo type="percent" val="&quot;0.75&quot;"/>
      </iconSet>
    </cfRule>
    <cfRule type="iconSet" priority="475">
      <iconSet>
        <cfvo type="percent" val="0"/>
        <cfvo type="percent" val="30"/>
        <cfvo type="percent" val="75"/>
      </iconSet>
    </cfRule>
  </conditionalFormatting>
  <conditionalFormatting sqref="E36">
    <cfRule type="iconSet" priority="473">
      <iconSet>
        <cfvo type="percent" val="0"/>
        <cfvo type="num" val="0.5"/>
        <cfvo type="num" val="0.75"/>
      </iconSet>
    </cfRule>
  </conditionalFormatting>
  <conditionalFormatting sqref="E36">
    <cfRule type="iconSet" priority="470">
      <iconSet>
        <cfvo type="percent" val="0"/>
        <cfvo type="num" val="0.5"/>
        <cfvo type="num" val="0.75"/>
      </iconSet>
    </cfRule>
    <cfRule type="iconSet" priority="471">
      <iconSet>
        <cfvo type="percent" val="0"/>
        <cfvo type="percent" val="&quot;0.5&quot;"/>
        <cfvo type="percent" val="&quot;0.75&quot;"/>
      </iconSet>
    </cfRule>
    <cfRule type="iconSet" priority="472">
      <iconSet>
        <cfvo type="percent" val="0"/>
        <cfvo type="percent" val="30"/>
        <cfvo type="percent" val="75"/>
      </iconSet>
    </cfRule>
  </conditionalFormatting>
  <conditionalFormatting sqref="E36">
    <cfRule type="iconSet" priority="469">
      <iconSet>
        <cfvo type="percent" val="0"/>
        <cfvo type="num" val="0.5"/>
        <cfvo type="num" val="0.75"/>
      </iconSet>
    </cfRule>
  </conditionalFormatting>
  <conditionalFormatting sqref="E38">
    <cfRule type="iconSet" priority="466">
      <iconSet>
        <cfvo type="percent" val="0"/>
        <cfvo type="num" val="0.5"/>
        <cfvo type="num" val="0.75"/>
      </iconSet>
    </cfRule>
    <cfRule type="iconSet" priority="467">
      <iconSet>
        <cfvo type="percent" val="0"/>
        <cfvo type="percent" val="&quot;0.5&quot;"/>
        <cfvo type="percent" val="&quot;0.75&quot;"/>
      </iconSet>
    </cfRule>
    <cfRule type="iconSet" priority="468">
      <iconSet>
        <cfvo type="percent" val="0"/>
        <cfvo type="percent" val="30"/>
        <cfvo type="percent" val="75"/>
      </iconSet>
    </cfRule>
  </conditionalFormatting>
  <conditionalFormatting sqref="E38">
    <cfRule type="iconSet" priority="461">
      <iconSet>
        <cfvo type="percent" val="0"/>
        <cfvo type="num" val="0.5"/>
        <cfvo type="num" val="0.75"/>
      </iconSet>
    </cfRule>
    <cfRule type="iconSet" priority="462">
      <iconSet>
        <cfvo type="percent" val="0"/>
        <cfvo type="percent" val="0.5"/>
        <cfvo type="percent" val="0.75"/>
      </iconSet>
    </cfRule>
    <cfRule type="iconSet" priority="463">
      <iconSet>
        <cfvo type="percent" val="0"/>
        <cfvo type="percent" val="&quot;0.5&quot;"/>
        <cfvo type="num" val="&quot;0.75&quot;"/>
      </iconSet>
    </cfRule>
    <cfRule type="iconSet" priority="464">
      <iconSet>
        <cfvo type="percent" val="0"/>
        <cfvo type="percent" val="50"/>
        <cfvo type="percent" val="75"/>
      </iconSet>
    </cfRule>
    <cfRule type="iconSet" priority="465">
      <iconSet>
        <cfvo type="percent" val="0"/>
        <cfvo type="percent" val="30"/>
        <cfvo type="percent" val="75"/>
      </iconSet>
    </cfRule>
  </conditionalFormatting>
  <conditionalFormatting sqref="E38">
    <cfRule type="iconSet" priority="459">
      <iconSet>
        <cfvo type="percent" val="0"/>
        <cfvo type="percent" val="&quot;0.5&quot;"/>
        <cfvo type="percent" val="&quot;0.75&quot;"/>
      </iconSet>
    </cfRule>
    <cfRule type="iconSet" priority="460">
      <iconSet>
        <cfvo type="percent" val="0"/>
        <cfvo type="percent" val="30"/>
        <cfvo type="percent" val="75"/>
      </iconSet>
    </cfRule>
  </conditionalFormatting>
  <conditionalFormatting sqref="E38">
    <cfRule type="iconSet" priority="456">
      <iconSet>
        <cfvo type="percent" val="0"/>
        <cfvo type="num" val="0.5"/>
        <cfvo type="num" val="0.75"/>
      </iconSet>
    </cfRule>
    <cfRule type="iconSet" priority="457">
      <iconSet>
        <cfvo type="percent" val="0"/>
        <cfvo type="percent" val="&quot;0.5&quot;"/>
        <cfvo type="percent" val="&quot;0.75&quot;"/>
      </iconSet>
    </cfRule>
    <cfRule type="iconSet" priority="458">
      <iconSet>
        <cfvo type="percent" val="0"/>
        <cfvo type="percent" val="30"/>
        <cfvo type="percent" val="75"/>
      </iconSet>
    </cfRule>
  </conditionalFormatting>
  <conditionalFormatting sqref="E38">
    <cfRule type="iconSet" priority="451">
      <iconSet>
        <cfvo type="percent" val="0"/>
        <cfvo type="num" val="0.5"/>
        <cfvo type="num" val="0.75"/>
      </iconSet>
    </cfRule>
    <cfRule type="iconSet" priority="452">
      <iconSet>
        <cfvo type="percent" val="0"/>
        <cfvo type="percent" val="0.5"/>
        <cfvo type="percent" val="0.75"/>
      </iconSet>
    </cfRule>
    <cfRule type="iconSet" priority="453">
      <iconSet>
        <cfvo type="percent" val="0"/>
        <cfvo type="percent" val="&quot;0.5&quot;"/>
        <cfvo type="num" val="&quot;0.75&quot;"/>
      </iconSet>
    </cfRule>
    <cfRule type="iconSet" priority="454">
      <iconSet>
        <cfvo type="percent" val="0"/>
        <cfvo type="percent" val="50"/>
        <cfvo type="percent" val="75"/>
      </iconSet>
    </cfRule>
    <cfRule type="iconSet" priority="455">
      <iconSet>
        <cfvo type="percent" val="0"/>
        <cfvo type="percent" val="30"/>
        <cfvo type="percent" val="75"/>
      </iconSet>
    </cfRule>
  </conditionalFormatting>
  <conditionalFormatting sqref="E38">
    <cfRule type="iconSet" priority="449">
      <iconSet>
        <cfvo type="percent" val="0"/>
        <cfvo type="percent" val="&quot;0.5&quot;"/>
        <cfvo type="percent" val="&quot;0.75&quot;"/>
      </iconSet>
    </cfRule>
    <cfRule type="iconSet" priority="450">
      <iconSet>
        <cfvo type="percent" val="0"/>
        <cfvo type="percent" val="30"/>
        <cfvo type="percent" val="75"/>
      </iconSet>
    </cfRule>
  </conditionalFormatting>
  <conditionalFormatting sqref="E38">
    <cfRule type="iconSet" priority="446">
      <iconSet>
        <cfvo type="percent" val="0"/>
        <cfvo type="num" val="0.5"/>
        <cfvo type="num" val="0.75"/>
      </iconSet>
    </cfRule>
    <cfRule type="iconSet" priority="447">
      <iconSet>
        <cfvo type="percent" val="0"/>
        <cfvo type="percent" val="&quot;0.5&quot;"/>
        <cfvo type="percent" val="&quot;0.75&quot;"/>
      </iconSet>
    </cfRule>
    <cfRule type="iconSet" priority="448">
      <iconSet>
        <cfvo type="percent" val="0"/>
        <cfvo type="percent" val="30"/>
        <cfvo type="percent" val="75"/>
      </iconSet>
    </cfRule>
  </conditionalFormatting>
  <conditionalFormatting sqref="E38">
    <cfRule type="iconSet" priority="441">
      <iconSet>
        <cfvo type="percent" val="0"/>
        <cfvo type="num" val="0.5"/>
        <cfvo type="num" val="0.75"/>
      </iconSet>
    </cfRule>
    <cfRule type="iconSet" priority="442">
      <iconSet>
        <cfvo type="percent" val="0"/>
        <cfvo type="percent" val="0.5"/>
        <cfvo type="percent" val="0.75"/>
      </iconSet>
    </cfRule>
    <cfRule type="iconSet" priority="443">
      <iconSet>
        <cfvo type="percent" val="0"/>
        <cfvo type="percent" val="&quot;0.5&quot;"/>
        <cfvo type="num" val="&quot;0.75&quot;"/>
      </iconSet>
    </cfRule>
    <cfRule type="iconSet" priority="444">
      <iconSet>
        <cfvo type="percent" val="0"/>
        <cfvo type="percent" val="50"/>
        <cfvo type="percent" val="75"/>
      </iconSet>
    </cfRule>
    <cfRule type="iconSet" priority="445">
      <iconSet>
        <cfvo type="percent" val="0"/>
        <cfvo type="percent" val="30"/>
        <cfvo type="percent" val="75"/>
      </iconSet>
    </cfRule>
  </conditionalFormatting>
  <conditionalFormatting sqref="E38">
    <cfRule type="iconSet" priority="439">
      <iconSet>
        <cfvo type="percent" val="0"/>
        <cfvo type="percent" val="&quot;0.5&quot;"/>
        <cfvo type="percent" val="&quot;0.75&quot;"/>
      </iconSet>
    </cfRule>
    <cfRule type="iconSet" priority="440">
      <iconSet>
        <cfvo type="percent" val="0"/>
        <cfvo type="percent" val="30"/>
        <cfvo type="percent" val="75"/>
      </iconSet>
    </cfRule>
  </conditionalFormatting>
  <conditionalFormatting sqref="E38">
    <cfRule type="iconSet" priority="438">
      <iconSet>
        <cfvo type="percent" val="0"/>
        <cfvo type="num" val="0.5"/>
        <cfvo type="num" val="0.75"/>
      </iconSet>
    </cfRule>
  </conditionalFormatting>
  <conditionalFormatting sqref="E38">
    <cfRule type="iconSet" priority="435">
      <iconSet>
        <cfvo type="percent" val="0"/>
        <cfvo type="num" val="0.5"/>
        <cfvo type="num" val="0.75"/>
      </iconSet>
    </cfRule>
    <cfRule type="iconSet" priority="436">
      <iconSet>
        <cfvo type="percent" val="0"/>
        <cfvo type="percent" val="&quot;0.5&quot;"/>
        <cfvo type="percent" val="&quot;0.75&quot;"/>
      </iconSet>
    </cfRule>
    <cfRule type="iconSet" priority="437">
      <iconSet>
        <cfvo type="percent" val="0"/>
        <cfvo type="percent" val="30"/>
        <cfvo type="percent" val="75"/>
      </iconSet>
    </cfRule>
  </conditionalFormatting>
  <conditionalFormatting sqref="E38">
    <cfRule type="iconSet" priority="430">
      <iconSet>
        <cfvo type="percent" val="0"/>
        <cfvo type="num" val="0.5"/>
        <cfvo type="num" val="0.75"/>
      </iconSet>
    </cfRule>
    <cfRule type="iconSet" priority="431">
      <iconSet>
        <cfvo type="percent" val="0"/>
        <cfvo type="percent" val="0.5"/>
        <cfvo type="percent" val="0.75"/>
      </iconSet>
    </cfRule>
    <cfRule type="iconSet" priority="432">
      <iconSet>
        <cfvo type="percent" val="0"/>
        <cfvo type="percent" val="&quot;0.5&quot;"/>
        <cfvo type="num" val="&quot;0.75&quot;"/>
      </iconSet>
    </cfRule>
    <cfRule type="iconSet" priority="433">
      <iconSet>
        <cfvo type="percent" val="0"/>
        <cfvo type="percent" val="50"/>
        <cfvo type="percent" val="75"/>
      </iconSet>
    </cfRule>
    <cfRule type="iconSet" priority="434">
      <iconSet>
        <cfvo type="percent" val="0"/>
        <cfvo type="percent" val="30"/>
        <cfvo type="percent" val="75"/>
      </iconSet>
    </cfRule>
  </conditionalFormatting>
  <conditionalFormatting sqref="E38">
    <cfRule type="iconSet" priority="428">
      <iconSet>
        <cfvo type="percent" val="0"/>
        <cfvo type="percent" val="&quot;0.5&quot;"/>
        <cfvo type="percent" val="&quot;0.75&quot;"/>
      </iconSet>
    </cfRule>
    <cfRule type="iconSet" priority="429">
      <iconSet>
        <cfvo type="percent" val="0"/>
        <cfvo type="percent" val="30"/>
        <cfvo type="percent" val="75"/>
      </iconSet>
    </cfRule>
  </conditionalFormatting>
  <conditionalFormatting sqref="E38">
    <cfRule type="iconSet" priority="423">
      <iconSet>
        <cfvo type="percent" val="0"/>
        <cfvo type="num" val="0.5"/>
        <cfvo type="num" val="0.75"/>
      </iconSet>
    </cfRule>
    <cfRule type="iconSet" priority="424">
      <iconSet>
        <cfvo type="percent" val="0"/>
        <cfvo type="percent" val="0.5"/>
        <cfvo type="percent" val="0.75"/>
      </iconSet>
    </cfRule>
    <cfRule type="iconSet" priority="425">
      <iconSet>
        <cfvo type="percent" val="0"/>
        <cfvo type="percent" val="&quot;0.5&quot;"/>
        <cfvo type="num" val="&quot;0.75&quot;"/>
      </iconSet>
    </cfRule>
    <cfRule type="iconSet" priority="426">
      <iconSet>
        <cfvo type="percent" val="0"/>
        <cfvo type="percent" val="50"/>
        <cfvo type="percent" val="75"/>
      </iconSet>
    </cfRule>
    <cfRule type="iconSet" priority="427">
      <iconSet>
        <cfvo type="percent" val="0"/>
        <cfvo type="percent" val="30"/>
        <cfvo type="percent" val="75"/>
      </iconSet>
    </cfRule>
  </conditionalFormatting>
  <conditionalFormatting sqref="E38">
    <cfRule type="iconSet" priority="421">
      <iconSet>
        <cfvo type="percent" val="0"/>
        <cfvo type="percent" val="&quot;0.5&quot;"/>
        <cfvo type="percent" val="&quot;0.75&quot;"/>
      </iconSet>
    </cfRule>
    <cfRule type="iconSet" priority="422">
      <iconSet>
        <cfvo type="percent" val="0"/>
        <cfvo type="percent" val="30"/>
        <cfvo type="percent" val="75"/>
      </iconSet>
    </cfRule>
  </conditionalFormatting>
  <conditionalFormatting sqref="E38">
    <cfRule type="iconSet" priority="420">
      <iconSet>
        <cfvo type="percent" val="0"/>
        <cfvo type="num" val="0.5"/>
        <cfvo type="num" val="0.75"/>
      </iconSet>
    </cfRule>
  </conditionalFormatting>
  <conditionalFormatting sqref="E38">
    <cfRule type="iconSet" priority="417">
      <iconSet>
        <cfvo type="percent" val="0"/>
        <cfvo type="num" val="0.5"/>
        <cfvo type="num" val="0.75"/>
      </iconSet>
    </cfRule>
    <cfRule type="iconSet" priority="418">
      <iconSet>
        <cfvo type="percent" val="0"/>
        <cfvo type="percent" val="&quot;0.5&quot;"/>
        <cfvo type="percent" val="&quot;0.75&quot;"/>
      </iconSet>
    </cfRule>
    <cfRule type="iconSet" priority="419">
      <iconSet>
        <cfvo type="percent" val="0"/>
        <cfvo type="percent" val="30"/>
        <cfvo type="percent" val="75"/>
      </iconSet>
    </cfRule>
  </conditionalFormatting>
  <conditionalFormatting sqref="E38">
    <cfRule type="iconSet" priority="416">
      <iconSet>
        <cfvo type="percent" val="0"/>
        <cfvo type="num" val="0.5"/>
        <cfvo type="num" val="0.75"/>
      </iconSet>
    </cfRule>
  </conditionalFormatting>
  <conditionalFormatting sqref="E39">
    <cfRule type="iconSet" priority="413">
      <iconSet>
        <cfvo type="percent" val="0"/>
        <cfvo type="num" val="0.5"/>
        <cfvo type="num" val="0.75"/>
      </iconSet>
    </cfRule>
    <cfRule type="iconSet" priority="414">
      <iconSet>
        <cfvo type="percent" val="0"/>
        <cfvo type="percent" val="&quot;0.5&quot;"/>
        <cfvo type="percent" val="&quot;0.75&quot;"/>
      </iconSet>
    </cfRule>
    <cfRule type="iconSet" priority="415">
      <iconSet>
        <cfvo type="percent" val="0"/>
        <cfvo type="percent" val="30"/>
        <cfvo type="percent" val="75"/>
      </iconSet>
    </cfRule>
  </conditionalFormatting>
  <conditionalFormatting sqref="E39">
    <cfRule type="iconSet" priority="408">
      <iconSet>
        <cfvo type="percent" val="0"/>
        <cfvo type="num" val="0.5"/>
        <cfvo type="num" val="0.75"/>
      </iconSet>
    </cfRule>
    <cfRule type="iconSet" priority="409">
      <iconSet>
        <cfvo type="percent" val="0"/>
        <cfvo type="percent" val="0.5"/>
        <cfvo type="percent" val="0.75"/>
      </iconSet>
    </cfRule>
    <cfRule type="iconSet" priority="410">
      <iconSet>
        <cfvo type="percent" val="0"/>
        <cfvo type="percent" val="&quot;0.5&quot;"/>
        <cfvo type="num" val="&quot;0.75&quot;"/>
      </iconSet>
    </cfRule>
    <cfRule type="iconSet" priority="411">
      <iconSet>
        <cfvo type="percent" val="0"/>
        <cfvo type="percent" val="50"/>
        <cfvo type="percent" val="75"/>
      </iconSet>
    </cfRule>
    <cfRule type="iconSet" priority="412">
      <iconSet>
        <cfvo type="percent" val="0"/>
        <cfvo type="percent" val="30"/>
        <cfvo type="percent" val="75"/>
      </iconSet>
    </cfRule>
  </conditionalFormatting>
  <conditionalFormatting sqref="E39">
    <cfRule type="iconSet" priority="406">
      <iconSet>
        <cfvo type="percent" val="0"/>
        <cfvo type="percent" val="&quot;0.5&quot;"/>
        <cfvo type="percent" val="&quot;0.75&quot;"/>
      </iconSet>
    </cfRule>
    <cfRule type="iconSet" priority="407">
      <iconSet>
        <cfvo type="percent" val="0"/>
        <cfvo type="percent" val="30"/>
        <cfvo type="percent" val="75"/>
      </iconSet>
    </cfRule>
  </conditionalFormatting>
  <conditionalFormatting sqref="E39">
    <cfRule type="iconSet" priority="403">
      <iconSet>
        <cfvo type="percent" val="0"/>
        <cfvo type="num" val="0.5"/>
        <cfvo type="num" val="0.75"/>
      </iconSet>
    </cfRule>
    <cfRule type="iconSet" priority="404">
      <iconSet>
        <cfvo type="percent" val="0"/>
        <cfvo type="percent" val="&quot;0.5&quot;"/>
        <cfvo type="percent" val="&quot;0.75&quot;"/>
      </iconSet>
    </cfRule>
    <cfRule type="iconSet" priority="405">
      <iconSet>
        <cfvo type="percent" val="0"/>
        <cfvo type="percent" val="30"/>
        <cfvo type="percent" val="75"/>
      </iconSet>
    </cfRule>
  </conditionalFormatting>
  <conditionalFormatting sqref="E39">
    <cfRule type="iconSet" priority="398">
      <iconSet>
        <cfvo type="percent" val="0"/>
        <cfvo type="num" val="0.5"/>
        <cfvo type="num" val="0.75"/>
      </iconSet>
    </cfRule>
    <cfRule type="iconSet" priority="399">
      <iconSet>
        <cfvo type="percent" val="0"/>
        <cfvo type="percent" val="0.5"/>
        <cfvo type="percent" val="0.75"/>
      </iconSet>
    </cfRule>
    <cfRule type="iconSet" priority="400">
      <iconSet>
        <cfvo type="percent" val="0"/>
        <cfvo type="percent" val="&quot;0.5&quot;"/>
        <cfvo type="num" val="&quot;0.75&quot;"/>
      </iconSet>
    </cfRule>
    <cfRule type="iconSet" priority="401">
      <iconSet>
        <cfvo type="percent" val="0"/>
        <cfvo type="percent" val="50"/>
        <cfvo type="percent" val="75"/>
      </iconSet>
    </cfRule>
    <cfRule type="iconSet" priority="402">
      <iconSet>
        <cfvo type="percent" val="0"/>
        <cfvo type="percent" val="30"/>
        <cfvo type="percent" val="75"/>
      </iconSet>
    </cfRule>
  </conditionalFormatting>
  <conditionalFormatting sqref="E39">
    <cfRule type="iconSet" priority="396">
      <iconSet>
        <cfvo type="percent" val="0"/>
        <cfvo type="percent" val="&quot;0.5&quot;"/>
        <cfvo type="percent" val="&quot;0.75&quot;"/>
      </iconSet>
    </cfRule>
    <cfRule type="iconSet" priority="397">
      <iconSet>
        <cfvo type="percent" val="0"/>
        <cfvo type="percent" val="30"/>
        <cfvo type="percent" val="75"/>
      </iconSet>
    </cfRule>
  </conditionalFormatting>
  <conditionalFormatting sqref="E39">
    <cfRule type="iconSet" priority="393">
      <iconSet>
        <cfvo type="percent" val="0"/>
        <cfvo type="num" val="0.5"/>
        <cfvo type="num" val="0.75"/>
      </iconSet>
    </cfRule>
    <cfRule type="iconSet" priority="394">
      <iconSet>
        <cfvo type="percent" val="0"/>
        <cfvo type="percent" val="&quot;0.5&quot;"/>
        <cfvo type="percent" val="&quot;0.75&quot;"/>
      </iconSet>
    </cfRule>
    <cfRule type="iconSet" priority="395">
      <iconSet>
        <cfvo type="percent" val="0"/>
        <cfvo type="percent" val="30"/>
        <cfvo type="percent" val="75"/>
      </iconSet>
    </cfRule>
  </conditionalFormatting>
  <conditionalFormatting sqref="E39">
    <cfRule type="iconSet" priority="388">
      <iconSet>
        <cfvo type="percent" val="0"/>
        <cfvo type="num" val="0.5"/>
        <cfvo type="num" val="0.75"/>
      </iconSet>
    </cfRule>
    <cfRule type="iconSet" priority="389">
      <iconSet>
        <cfvo type="percent" val="0"/>
        <cfvo type="percent" val="0.5"/>
        <cfvo type="percent" val="0.75"/>
      </iconSet>
    </cfRule>
    <cfRule type="iconSet" priority="390">
      <iconSet>
        <cfvo type="percent" val="0"/>
        <cfvo type="percent" val="&quot;0.5&quot;"/>
        <cfvo type="num" val="&quot;0.75&quot;"/>
      </iconSet>
    </cfRule>
    <cfRule type="iconSet" priority="391">
      <iconSet>
        <cfvo type="percent" val="0"/>
        <cfvo type="percent" val="50"/>
        <cfvo type="percent" val="75"/>
      </iconSet>
    </cfRule>
    <cfRule type="iconSet" priority="392">
      <iconSet>
        <cfvo type="percent" val="0"/>
        <cfvo type="percent" val="30"/>
        <cfvo type="percent" val="75"/>
      </iconSet>
    </cfRule>
  </conditionalFormatting>
  <conditionalFormatting sqref="E39">
    <cfRule type="iconSet" priority="386">
      <iconSet>
        <cfvo type="percent" val="0"/>
        <cfvo type="percent" val="&quot;0.5&quot;"/>
        <cfvo type="percent" val="&quot;0.75&quot;"/>
      </iconSet>
    </cfRule>
    <cfRule type="iconSet" priority="387">
      <iconSet>
        <cfvo type="percent" val="0"/>
        <cfvo type="percent" val="30"/>
        <cfvo type="percent" val="75"/>
      </iconSet>
    </cfRule>
  </conditionalFormatting>
  <conditionalFormatting sqref="E39">
    <cfRule type="iconSet" priority="385">
      <iconSet>
        <cfvo type="percent" val="0"/>
        <cfvo type="num" val="0.5"/>
        <cfvo type="num" val="0.75"/>
      </iconSet>
    </cfRule>
  </conditionalFormatting>
  <conditionalFormatting sqref="E39">
    <cfRule type="iconSet" priority="382">
      <iconSet>
        <cfvo type="percent" val="0"/>
        <cfvo type="num" val="0.5"/>
        <cfvo type="num" val="0.75"/>
      </iconSet>
    </cfRule>
    <cfRule type="iconSet" priority="383">
      <iconSet>
        <cfvo type="percent" val="0"/>
        <cfvo type="percent" val="&quot;0.5&quot;"/>
        <cfvo type="percent" val="&quot;0.75&quot;"/>
      </iconSet>
    </cfRule>
    <cfRule type="iconSet" priority="384">
      <iconSet>
        <cfvo type="percent" val="0"/>
        <cfvo type="percent" val="30"/>
        <cfvo type="percent" val="75"/>
      </iconSet>
    </cfRule>
  </conditionalFormatting>
  <conditionalFormatting sqref="E39">
    <cfRule type="iconSet" priority="377">
      <iconSet>
        <cfvo type="percent" val="0"/>
        <cfvo type="num" val="0.5"/>
        <cfvo type="num" val="0.75"/>
      </iconSet>
    </cfRule>
    <cfRule type="iconSet" priority="378">
      <iconSet>
        <cfvo type="percent" val="0"/>
        <cfvo type="percent" val="0.5"/>
        <cfvo type="percent" val="0.75"/>
      </iconSet>
    </cfRule>
    <cfRule type="iconSet" priority="379">
      <iconSet>
        <cfvo type="percent" val="0"/>
        <cfvo type="percent" val="&quot;0.5&quot;"/>
        <cfvo type="num" val="&quot;0.75&quot;"/>
      </iconSet>
    </cfRule>
    <cfRule type="iconSet" priority="380">
      <iconSet>
        <cfvo type="percent" val="0"/>
        <cfvo type="percent" val="50"/>
        <cfvo type="percent" val="75"/>
      </iconSet>
    </cfRule>
    <cfRule type="iconSet" priority="381">
      <iconSet>
        <cfvo type="percent" val="0"/>
        <cfvo type="percent" val="30"/>
        <cfvo type="percent" val="75"/>
      </iconSet>
    </cfRule>
  </conditionalFormatting>
  <conditionalFormatting sqref="E39">
    <cfRule type="iconSet" priority="375">
      <iconSet>
        <cfvo type="percent" val="0"/>
        <cfvo type="percent" val="&quot;0.5&quot;"/>
        <cfvo type="percent" val="&quot;0.75&quot;"/>
      </iconSet>
    </cfRule>
    <cfRule type="iconSet" priority="376">
      <iconSet>
        <cfvo type="percent" val="0"/>
        <cfvo type="percent" val="30"/>
        <cfvo type="percent" val="75"/>
      </iconSet>
    </cfRule>
  </conditionalFormatting>
  <conditionalFormatting sqref="E39">
    <cfRule type="iconSet" priority="370">
      <iconSet>
        <cfvo type="percent" val="0"/>
        <cfvo type="num" val="0.5"/>
        <cfvo type="num" val="0.75"/>
      </iconSet>
    </cfRule>
    <cfRule type="iconSet" priority="371">
      <iconSet>
        <cfvo type="percent" val="0"/>
        <cfvo type="percent" val="0.5"/>
        <cfvo type="percent" val="0.75"/>
      </iconSet>
    </cfRule>
    <cfRule type="iconSet" priority="372">
      <iconSet>
        <cfvo type="percent" val="0"/>
        <cfvo type="percent" val="&quot;0.5&quot;"/>
        <cfvo type="num" val="&quot;0.75&quot;"/>
      </iconSet>
    </cfRule>
    <cfRule type="iconSet" priority="373">
      <iconSet>
        <cfvo type="percent" val="0"/>
        <cfvo type="percent" val="50"/>
        <cfvo type="percent" val="75"/>
      </iconSet>
    </cfRule>
    <cfRule type="iconSet" priority="374">
      <iconSet>
        <cfvo type="percent" val="0"/>
        <cfvo type="percent" val="30"/>
        <cfvo type="percent" val="75"/>
      </iconSet>
    </cfRule>
  </conditionalFormatting>
  <conditionalFormatting sqref="E39">
    <cfRule type="iconSet" priority="368">
      <iconSet>
        <cfvo type="percent" val="0"/>
        <cfvo type="percent" val="&quot;0.5&quot;"/>
        <cfvo type="percent" val="&quot;0.75&quot;"/>
      </iconSet>
    </cfRule>
    <cfRule type="iconSet" priority="369">
      <iconSet>
        <cfvo type="percent" val="0"/>
        <cfvo type="percent" val="30"/>
        <cfvo type="percent" val="75"/>
      </iconSet>
    </cfRule>
  </conditionalFormatting>
  <conditionalFormatting sqref="E39">
    <cfRule type="iconSet" priority="367">
      <iconSet>
        <cfvo type="percent" val="0"/>
        <cfvo type="num" val="0.5"/>
        <cfvo type="num" val="0.75"/>
      </iconSet>
    </cfRule>
  </conditionalFormatting>
  <conditionalFormatting sqref="E39">
    <cfRule type="iconSet" priority="364">
      <iconSet>
        <cfvo type="percent" val="0"/>
        <cfvo type="num" val="0.5"/>
        <cfvo type="num" val="0.75"/>
      </iconSet>
    </cfRule>
    <cfRule type="iconSet" priority="365">
      <iconSet>
        <cfvo type="percent" val="0"/>
        <cfvo type="percent" val="&quot;0.5&quot;"/>
        <cfvo type="percent" val="&quot;0.75&quot;"/>
      </iconSet>
    </cfRule>
    <cfRule type="iconSet" priority="366">
      <iconSet>
        <cfvo type="percent" val="0"/>
        <cfvo type="percent" val="30"/>
        <cfvo type="percent" val="75"/>
      </iconSet>
    </cfRule>
  </conditionalFormatting>
  <conditionalFormatting sqref="E39">
    <cfRule type="iconSet" priority="363">
      <iconSet>
        <cfvo type="percent" val="0"/>
        <cfvo type="num" val="0.5"/>
        <cfvo type="num" val="0.75"/>
      </iconSet>
    </cfRule>
  </conditionalFormatting>
  <conditionalFormatting sqref="E40">
    <cfRule type="iconSet" priority="360">
      <iconSet>
        <cfvo type="percent" val="0"/>
        <cfvo type="num" val="0.5"/>
        <cfvo type="num" val="0.75"/>
      </iconSet>
    </cfRule>
    <cfRule type="iconSet" priority="361">
      <iconSet>
        <cfvo type="percent" val="0"/>
        <cfvo type="percent" val="&quot;0.5&quot;"/>
        <cfvo type="percent" val="&quot;0.75&quot;"/>
      </iconSet>
    </cfRule>
    <cfRule type="iconSet" priority="362">
      <iconSet>
        <cfvo type="percent" val="0"/>
        <cfvo type="percent" val="30"/>
        <cfvo type="percent" val="75"/>
      </iconSet>
    </cfRule>
  </conditionalFormatting>
  <conditionalFormatting sqref="E40">
    <cfRule type="iconSet" priority="355">
      <iconSet>
        <cfvo type="percent" val="0"/>
        <cfvo type="num" val="0.5"/>
        <cfvo type="num" val="0.75"/>
      </iconSet>
    </cfRule>
    <cfRule type="iconSet" priority="356">
      <iconSet>
        <cfvo type="percent" val="0"/>
        <cfvo type="percent" val="0.5"/>
        <cfvo type="percent" val="0.75"/>
      </iconSet>
    </cfRule>
    <cfRule type="iconSet" priority="357">
      <iconSet>
        <cfvo type="percent" val="0"/>
        <cfvo type="percent" val="&quot;0.5&quot;"/>
        <cfvo type="num" val="&quot;0.75&quot;"/>
      </iconSet>
    </cfRule>
    <cfRule type="iconSet" priority="358">
      <iconSet>
        <cfvo type="percent" val="0"/>
        <cfvo type="percent" val="50"/>
        <cfvo type="percent" val="75"/>
      </iconSet>
    </cfRule>
    <cfRule type="iconSet" priority="359">
      <iconSet>
        <cfvo type="percent" val="0"/>
        <cfvo type="percent" val="30"/>
        <cfvo type="percent" val="75"/>
      </iconSet>
    </cfRule>
  </conditionalFormatting>
  <conditionalFormatting sqref="E40">
    <cfRule type="iconSet" priority="353">
      <iconSet>
        <cfvo type="percent" val="0"/>
        <cfvo type="percent" val="&quot;0.5&quot;"/>
        <cfvo type="percent" val="&quot;0.75&quot;"/>
      </iconSet>
    </cfRule>
    <cfRule type="iconSet" priority="354">
      <iconSet>
        <cfvo type="percent" val="0"/>
        <cfvo type="percent" val="30"/>
        <cfvo type="percent" val="75"/>
      </iconSet>
    </cfRule>
  </conditionalFormatting>
  <conditionalFormatting sqref="E40">
    <cfRule type="iconSet" priority="350">
      <iconSet>
        <cfvo type="percent" val="0"/>
        <cfvo type="num" val="0.5"/>
        <cfvo type="num" val="0.75"/>
      </iconSet>
    </cfRule>
    <cfRule type="iconSet" priority="351">
      <iconSet>
        <cfvo type="percent" val="0"/>
        <cfvo type="percent" val="&quot;0.5&quot;"/>
        <cfvo type="percent" val="&quot;0.75&quot;"/>
      </iconSet>
    </cfRule>
    <cfRule type="iconSet" priority="352">
      <iconSet>
        <cfvo type="percent" val="0"/>
        <cfvo type="percent" val="30"/>
        <cfvo type="percent" val="75"/>
      </iconSet>
    </cfRule>
  </conditionalFormatting>
  <conditionalFormatting sqref="E40">
    <cfRule type="iconSet" priority="345">
      <iconSet>
        <cfvo type="percent" val="0"/>
        <cfvo type="num" val="0.5"/>
        <cfvo type="num" val="0.75"/>
      </iconSet>
    </cfRule>
    <cfRule type="iconSet" priority="346">
      <iconSet>
        <cfvo type="percent" val="0"/>
        <cfvo type="percent" val="0.5"/>
        <cfvo type="percent" val="0.75"/>
      </iconSet>
    </cfRule>
    <cfRule type="iconSet" priority="347">
      <iconSet>
        <cfvo type="percent" val="0"/>
        <cfvo type="percent" val="&quot;0.5&quot;"/>
        <cfvo type="num" val="&quot;0.75&quot;"/>
      </iconSet>
    </cfRule>
    <cfRule type="iconSet" priority="348">
      <iconSet>
        <cfvo type="percent" val="0"/>
        <cfvo type="percent" val="50"/>
        <cfvo type="percent" val="75"/>
      </iconSet>
    </cfRule>
    <cfRule type="iconSet" priority="349">
      <iconSet>
        <cfvo type="percent" val="0"/>
        <cfvo type="percent" val="30"/>
        <cfvo type="percent" val="75"/>
      </iconSet>
    </cfRule>
  </conditionalFormatting>
  <conditionalFormatting sqref="E40">
    <cfRule type="iconSet" priority="343">
      <iconSet>
        <cfvo type="percent" val="0"/>
        <cfvo type="percent" val="&quot;0.5&quot;"/>
        <cfvo type="percent" val="&quot;0.75&quot;"/>
      </iconSet>
    </cfRule>
    <cfRule type="iconSet" priority="344">
      <iconSet>
        <cfvo type="percent" val="0"/>
        <cfvo type="percent" val="30"/>
        <cfvo type="percent" val="75"/>
      </iconSet>
    </cfRule>
  </conditionalFormatting>
  <conditionalFormatting sqref="E40">
    <cfRule type="iconSet" priority="340">
      <iconSet>
        <cfvo type="percent" val="0"/>
        <cfvo type="num" val="0.5"/>
        <cfvo type="num" val="0.75"/>
      </iconSet>
    </cfRule>
    <cfRule type="iconSet" priority="341">
      <iconSet>
        <cfvo type="percent" val="0"/>
        <cfvo type="percent" val="&quot;0.5&quot;"/>
        <cfvo type="percent" val="&quot;0.75&quot;"/>
      </iconSet>
    </cfRule>
    <cfRule type="iconSet" priority="342">
      <iconSet>
        <cfvo type="percent" val="0"/>
        <cfvo type="percent" val="30"/>
        <cfvo type="percent" val="75"/>
      </iconSet>
    </cfRule>
  </conditionalFormatting>
  <conditionalFormatting sqref="E40">
    <cfRule type="iconSet" priority="335">
      <iconSet>
        <cfvo type="percent" val="0"/>
        <cfvo type="num" val="0.5"/>
        <cfvo type="num" val="0.75"/>
      </iconSet>
    </cfRule>
    <cfRule type="iconSet" priority="336">
      <iconSet>
        <cfvo type="percent" val="0"/>
        <cfvo type="percent" val="0.5"/>
        <cfvo type="percent" val="0.75"/>
      </iconSet>
    </cfRule>
    <cfRule type="iconSet" priority="337">
      <iconSet>
        <cfvo type="percent" val="0"/>
        <cfvo type="percent" val="&quot;0.5&quot;"/>
        <cfvo type="num" val="&quot;0.75&quot;"/>
      </iconSet>
    </cfRule>
    <cfRule type="iconSet" priority="338">
      <iconSet>
        <cfvo type="percent" val="0"/>
        <cfvo type="percent" val="50"/>
        <cfvo type="percent" val="75"/>
      </iconSet>
    </cfRule>
    <cfRule type="iconSet" priority="339">
      <iconSet>
        <cfvo type="percent" val="0"/>
        <cfvo type="percent" val="30"/>
        <cfvo type="percent" val="75"/>
      </iconSet>
    </cfRule>
  </conditionalFormatting>
  <conditionalFormatting sqref="E40">
    <cfRule type="iconSet" priority="333">
      <iconSet>
        <cfvo type="percent" val="0"/>
        <cfvo type="percent" val="&quot;0.5&quot;"/>
        <cfvo type="percent" val="&quot;0.75&quot;"/>
      </iconSet>
    </cfRule>
    <cfRule type="iconSet" priority="334">
      <iconSet>
        <cfvo type="percent" val="0"/>
        <cfvo type="percent" val="30"/>
        <cfvo type="percent" val="75"/>
      </iconSet>
    </cfRule>
  </conditionalFormatting>
  <conditionalFormatting sqref="E40">
    <cfRule type="iconSet" priority="332">
      <iconSet>
        <cfvo type="percent" val="0"/>
        <cfvo type="num" val="0.5"/>
        <cfvo type="num" val="0.75"/>
      </iconSet>
    </cfRule>
  </conditionalFormatting>
  <conditionalFormatting sqref="E40">
    <cfRule type="iconSet" priority="329">
      <iconSet>
        <cfvo type="percent" val="0"/>
        <cfvo type="num" val="0.5"/>
        <cfvo type="num" val="0.75"/>
      </iconSet>
    </cfRule>
    <cfRule type="iconSet" priority="330">
      <iconSet>
        <cfvo type="percent" val="0"/>
        <cfvo type="percent" val="&quot;0.5&quot;"/>
        <cfvo type="percent" val="&quot;0.75&quot;"/>
      </iconSet>
    </cfRule>
    <cfRule type="iconSet" priority="331">
      <iconSet>
        <cfvo type="percent" val="0"/>
        <cfvo type="percent" val="30"/>
        <cfvo type="percent" val="75"/>
      </iconSet>
    </cfRule>
  </conditionalFormatting>
  <conditionalFormatting sqref="E40">
    <cfRule type="iconSet" priority="324">
      <iconSet>
        <cfvo type="percent" val="0"/>
        <cfvo type="num" val="0.5"/>
        <cfvo type="num" val="0.75"/>
      </iconSet>
    </cfRule>
    <cfRule type="iconSet" priority="325">
      <iconSet>
        <cfvo type="percent" val="0"/>
        <cfvo type="percent" val="0.5"/>
        <cfvo type="percent" val="0.75"/>
      </iconSet>
    </cfRule>
    <cfRule type="iconSet" priority="326">
      <iconSet>
        <cfvo type="percent" val="0"/>
        <cfvo type="percent" val="&quot;0.5&quot;"/>
        <cfvo type="num" val="&quot;0.75&quot;"/>
      </iconSet>
    </cfRule>
    <cfRule type="iconSet" priority="327">
      <iconSet>
        <cfvo type="percent" val="0"/>
        <cfvo type="percent" val="50"/>
        <cfvo type="percent" val="75"/>
      </iconSet>
    </cfRule>
    <cfRule type="iconSet" priority="328">
      <iconSet>
        <cfvo type="percent" val="0"/>
        <cfvo type="percent" val="30"/>
        <cfvo type="percent" val="75"/>
      </iconSet>
    </cfRule>
  </conditionalFormatting>
  <conditionalFormatting sqref="E40">
    <cfRule type="iconSet" priority="322">
      <iconSet>
        <cfvo type="percent" val="0"/>
        <cfvo type="percent" val="&quot;0.5&quot;"/>
        <cfvo type="percent" val="&quot;0.75&quot;"/>
      </iconSet>
    </cfRule>
    <cfRule type="iconSet" priority="323">
      <iconSet>
        <cfvo type="percent" val="0"/>
        <cfvo type="percent" val="30"/>
        <cfvo type="percent" val="75"/>
      </iconSet>
    </cfRule>
  </conditionalFormatting>
  <conditionalFormatting sqref="E40">
    <cfRule type="iconSet" priority="317">
      <iconSet>
        <cfvo type="percent" val="0"/>
        <cfvo type="num" val="0.5"/>
        <cfvo type="num" val="0.75"/>
      </iconSet>
    </cfRule>
    <cfRule type="iconSet" priority="318">
      <iconSet>
        <cfvo type="percent" val="0"/>
        <cfvo type="percent" val="0.5"/>
        <cfvo type="percent" val="0.75"/>
      </iconSet>
    </cfRule>
    <cfRule type="iconSet" priority="319">
      <iconSet>
        <cfvo type="percent" val="0"/>
        <cfvo type="percent" val="&quot;0.5&quot;"/>
        <cfvo type="num" val="&quot;0.75&quot;"/>
      </iconSet>
    </cfRule>
    <cfRule type="iconSet" priority="320">
      <iconSet>
        <cfvo type="percent" val="0"/>
        <cfvo type="percent" val="50"/>
        <cfvo type="percent" val="75"/>
      </iconSet>
    </cfRule>
    <cfRule type="iconSet" priority="321">
      <iconSet>
        <cfvo type="percent" val="0"/>
        <cfvo type="percent" val="30"/>
        <cfvo type="percent" val="75"/>
      </iconSet>
    </cfRule>
  </conditionalFormatting>
  <conditionalFormatting sqref="E40">
    <cfRule type="iconSet" priority="315">
      <iconSet>
        <cfvo type="percent" val="0"/>
        <cfvo type="percent" val="&quot;0.5&quot;"/>
        <cfvo type="percent" val="&quot;0.75&quot;"/>
      </iconSet>
    </cfRule>
    <cfRule type="iconSet" priority="316">
      <iconSet>
        <cfvo type="percent" val="0"/>
        <cfvo type="percent" val="30"/>
        <cfvo type="percent" val="75"/>
      </iconSet>
    </cfRule>
  </conditionalFormatting>
  <conditionalFormatting sqref="E40">
    <cfRule type="iconSet" priority="314">
      <iconSet>
        <cfvo type="percent" val="0"/>
        <cfvo type="num" val="0.5"/>
        <cfvo type="num" val="0.75"/>
      </iconSet>
    </cfRule>
  </conditionalFormatting>
  <conditionalFormatting sqref="E40">
    <cfRule type="iconSet" priority="311">
      <iconSet>
        <cfvo type="percent" val="0"/>
        <cfvo type="num" val="0.5"/>
        <cfvo type="num" val="0.75"/>
      </iconSet>
    </cfRule>
    <cfRule type="iconSet" priority="312">
      <iconSet>
        <cfvo type="percent" val="0"/>
        <cfvo type="percent" val="&quot;0.5&quot;"/>
        <cfvo type="percent" val="&quot;0.75&quot;"/>
      </iconSet>
    </cfRule>
    <cfRule type="iconSet" priority="313">
      <iconSet>
        <cfvo type="percent" val="0"/>
        <cfvo type="percent" val="30"/>
        <cfvo type="percent" val="75"/>
      </iconSet>
    </cfRule>
  </conditionalFormatting>
  <conditionalFormatting sqref="E40">
    <cfRule type="iconSet" priority="310">
      <iconSet>
        <cfvo type="percent" val="0"/>
        <cfvo type="num" val="0.5"/>
        <cfvo type="num" val="0.75"/>
      </iconSet>
    </cfRule>
  </conditionalFormatting>
  <conditionalFormatting sqref="E42">
    <cfRule type="iconSet" priority="307">
      <iconSet>
        <cfvo type="percent" val="0"/>
        <cfvo type="num" val="0.5"/>
        <cfvo type="num" val="0.75"/>
      </iconSet>
    </cfRule>
    <cfRule type="iconSet" priority="308">
      <iconSet>
        <cfvo type="percent" val="0"/>
        <cfvo type="percent" val="&quot;0.5&quot;"/>
        <cfvo type="percent" val="&quot;0.75&quot;"/>
      </iconSet>
    </cfRule>
    <cfRule type="iconSet" priority="309">
      <iconSet>
        <cfvo type="percent" val="0"/>
        <cfvo type="percent" val="30"/>
        <cfvo type="percent" val="75"/>
      </iconSet>
    </cfRule>
  </conditionalFormatting>
  <conditionalFormatting sqref="E42">
    <cfRule type="iconSet" priority="302">
      <iconSet>
        <cfvo type="percent" val="0"/>
        <cfvo type="num" val="0.5"/>
        <cfvo type="num" val="0.75"/>
      </iconSet>
    </cfRule>
    <cfRule type="iconSet" priority="303">
      <iconSet>
        <cfvo type="percent" val="0"/>
        <cfvo type="percent" val="0.5"/>
        <cfvo type="percent" val="0.75"/>
      </iconSet>
    </cfRule>
    <cfRule type="iconSet" priority="304">
      <iconSet>
        <cfvo type="percent" val="0"/>
        <cfvo type="percent" val="&quot;0.5&quot;"/>
        <cfvo type="num" val="&quot;0.75&quot;"/>
      </iconSet>
    </cfRule>
    <cfRule type="iconSet" priority="305">
      <iconSet>
        <cfvo type="percent" val="0"/>
        <cfvo type="percent" val="50"/>
        <cfvo type="percent" val="75"/>
      </iconSet>
    </cfRule>
    <cfRule type="iconSet" priority="306">
      <iconSet>
        <cfvo type="percent" val="0"/>
        <cfvo type="percent" val="30"/>
        <cfvo type="percent" val="75"/>
      </iconSet>
    </cfRule>
  </conditionalFormatting>
  <conditionalFormatting sqref="E42">
    <cfRule type="iconSet" priority="300">
      <iconSet>
        <cfvo type="percent" val="0"/>
        <cfvo type="percent" val="&quot;0.5&quot;"/>
        <cfvo type="percent" val="&quot;0.75&quot;"/>
      </iconSet>
    </cfRule>
    <cfRule type="iconSet" priority="301">
      <iconSet>
        <cfvo type="percent" val="0"/>
        <cfvo type="percent" val="30"/>
        <cfvo type="percent" val="75"/>
      </iconSet>
    </cfRule>
  </conditionalFormatting>
  <conditionalFormatting sqref="E42">
    <cfRule type="iconSet" priority="297">
      <iconSet>
        <cfvo type="percent" val="0"/>
        <cfvo type="num" val="0.5"/>
        <cfvo type="num" val="0.75"/>
      </iconSet>
    </cfRule>
    <cfRule type="iconSet" priority="298">
      <iconSet>
        <cfvo type="percent" val="0"/>
        <cfvo type="percent" val="&quot;0.5&quot;"/>
        <cfvo type="percent" val="&quot;0.75&quot;"/>
      </iconSet>
    </cfRule>
    <cfRule type="iconSet" priority="299">
      <iconSet>
        <cfvo type="percent" val="0"/>
        <cfvo type="percent" val="30"/>
        <cfvo type="percent" val="75"/>
      </iconSet>
    </cfRule>
  </conditionalFormatting>
  <conditionalFormatting sqref="E42">
    <cfRule type="iconSet" priority="292">
      <iconSet>
        <cfvo type="percent" val="0"/>
        <cfvo type="num" val="0.5"/>
        <cfvo type="num" val="0.75"/>
      </iconSet>
    </cfRule>
    <cfRule type="iconSet" priority="293">
      <iconSet>
        <cfvo type="percent" val="0"/>
        <cfvo type="percent" val="0.5"/>
        <cfvo type="percent" val="0.75"/>
      </iconSet>
    </cfRule>
    <cfRule type="iconSet" priority="294">
      <iconSet>
        <cfvo type="percent" val="0"/>
        <cfvo type="percent" val="&quot;0.5&quot;"/>
        <cfvo type="num" val="&quot;0.75&quot;"/>
      </iconSet>
    </cfRule>
    <cfRule type="iconSet" priority="295">
      <iconSet>
        <cfvo type="percent" val="0"/>
        <cfvo type="percent" val="50"/>
        <cfvo type="percent" val="75"/>
      </iconSet>
    </cfRule>
    <cfRule type="iconSet" priority="296">
      <iconSet>
        <cfvo type="percent" val="0"/>
        <cfvo type="percent" val="30"/>
        <cfvo type="percent" val="75"/>
      </iconSet>
    </cfRule>
  </conditionalFormatting>
  <conditionalFormatting sqref="E42">
    <cfRule type="iconSet" priority="290">
      <iconSet>
        <cfvo type="percent" val="0"/>
        <cfvo type="percent" val="&quot;0.5&quot;"/>
        <cfvo type="percent" val="&quot;0.75&quot;"/>
      </iconSet>
    </cfRule>
    <cfRule type="iconSet" priority="291">
      <iconSet>
        <cfvo type="percent" val="0"/>
        <cfvo type="percent" val="30"/>
        <cfvo type="percent" val="75"/>
      </iconSet>
    </cfRule>
  </conditionalFormatting>
  <conditionalFormatting sqref="E42">
    <cfRule type="iconSet" priority="287">
      <iconSet>
        <cfvo type="percent" val="0"/>
        <cfvo type="num" val="0.5"/>
        <cfvo type="num" val="0.75"/>
      </iconSet>
    </cfRule>
    <cfRule type="iconSet" priority="288">
      <iconSet>
        <cfvo type="percent" val="0"/>
        <cfvo type="percent" val="&quot;0.5&quot;"/>
        <cfvo type="percent" val="&quot;0.75&quot;"/>
      </iconSet>
    </cfRule>
    <cfRule type="iconSet" priority="289">
      <iconSet>
        <cfvo type="percent" val="0"/>
        <cfvo type="percent" val="30"/>
        <cfvo type="percent" val="75"/>
      </iconSet>
    </cfRule>
  </conditionalFormatting>
  <conditionalFormatting sqref="E42">
    <cfRule type="iconSet" priority="282">
      <iconSet>
        <cfvo type="percent" val="0"/>
        <cfvo type="num" val="0.5"/>
        <cfvo type="num" val="0.75"/>
      </iconSet>
    </cfRule>
    <cfRule type="iconSet" priority="283">
      <iconSet>
        <cfvo type="percent" val="0"/>
        <cfvo type="percent" val="0.5"/>
        <cfvo type="percent" val="0.75"/>
      </iconSet>
    </cfRule>
    <cfRule type="iconSet" priority="284">
      <iconSet>
        <cfvo type="percent" val="0"/>
        <cfvo type="percent" val="&quot;0.5&quot;"/>
        <cfvo type="num" val="&quot;0.75&quot;"/>
      </iconSet>
    </cfRule>
    <cfRule type="iconSet" priority="285">
      <iconSet>
        <cfvo type="percent" val="0"/>
        <cfvo type="percent" val="50"/>
        <cfvo type="percent" val="75"/>
      </iconSet>
    </cfRule>
    <cfRule type="iconSet" priority="286">
      <iconSet>
        <cfvo type="percent" val="0"/>
        <cfvo type="percent" val="30"/>
        <cfvo type="percent" val="75"/>
      </iconSet>
    </cfRule>
  </conditionalFormatting>
  <conditionalFormatting sqref="E42">
    <cfRule type="iconSet" priority="280">
      <iconSet>
        <cfvo type="percent" val="0"/>
        <cfvo type="percent" val="&quot;0.5&quot;"/>
        <cfvo type="percent" val="&quot;0.75&quot;"/>
      </iconSet>
    </cfRule>
    <cfRule type="iconSet" priority="281">
      <iconSet>
        <cfvo type="percent" val="0"/>
        <cfvo type="percent" val="30"/>
        <cfvo type="percent" val="75"/>
      </iconSet>
    </cfRule>
  </conditionalFormatting>
  <conditionalFormatting sqref="E42">
    <cfRule type="iconSet" priority="279">
      <iconSet>
        <cfvo type="percent" val="0"/>
        <cfvo type="num" val="0.5"/>
        <cfvo type="num" val="0.75"/>
      </iconSet>
    </cfRule>
  </conditionalFormatting>
  <conditionalFormatting sqref="E42">
    <cfRule type="iconSet" priority="276">
      <iconSet>
        <cfvo type="percent" val="0"/>
        <cfvo type="num" val="0.5"/>
        <cfvo type="num" val="0.75"/>
      </iconSet>
    </cfRule>
    <cfRule type="iconSet" priority="277">
      <iconSet>
        <cfvo type="percent" val="0"/>
        <cfvo type="percent" val="&quot;0.5&quot;"/>
        <cfvo type="percent" val="&quot;0.75&quot;"/>
      </iconSet>
    </cfRule>
    <cfRule type="iconSet" priority="278">
      <iconSet>
        <cfvo type="percent" val="0"/>
        <cfvo type="percent" val="30"/>
        <cfvo type="percent" val="75"/>
      </iconSet>
    </cfRule>
  </conditionalFormatting>
  <conditionalFormatting sqref="E42">
    <cfRule type="iconSet" priority="271">
      <iconSet>
        <cfvo type="percent" val="0"/>
        <cfvo type="num" val="0.5"/>
        <cfvo type="num" val="0.75"/>
      </iconSet>
    </cfRule>
    <cfRule type="iconSet" priority="272">
      <iconSet>
        <cfvo type="percent" val="0"/>
        <cfvo type="percent" val="0.5"/>
        <cfvo type="percent" val="0.75"/>
      </iconSet>
    </cfRule>
    <cfRule type="iconSet" priority="273">
      <iconSet>
        <cfvo type="percent" val="0"/>
        <cfvo type="percent" val="&quot;0.5&quot;"/>
        <cfvo type="num" val="&quot;0.75&quot;"/>
      </iconSet>
    </cfRule>
    <cfRule type="iconSet" priority="274">
      <iconSet>
        <cfvo type="percent" val="0"/>
        <cfvo type="percent" val="50"/>
        <cfvo type="percent" val="75"/>
      </iconSet>
    </cfRule>
    <cfRule type="iconSet" priority="275">
      <iconSet>
        <cfvo type="percent" val="0"/>
        <cfvo type="percent" val="30"/>
        <cfvo type="percent" val="75"/>
      </iconSet>
    </cfRule>
  </conditionalFormatting>
  <conditionalFormatting sqref="E42">
    <cfRule type="iconSet" priority="269">
      <iconSet>
        <cfvo type="percent" val="0"/>
        <cfvo type="percent" val="&quot;0.5&quot;"/>
        <cfvo type="percent" val="&quot;0.75&quot;"/>
      </iconSet>
    </cfRule>
    <cfRule type="iconSet" priority="270">
      <iconSet>
        <cfvo type="percent" val="0"/>
        <cfvo type="percent" val="30"/>
        <cfvo type="percent" val="75"/>
      </iconSet>
    </cfRule>
  </conditionalFormatting>
  <conditionalFormatting sqref="E42">
    <cfRule type="iconSet" priority="264">
      <iconSet>
        <cfvo type="percent" val="0"/>
        <cfvo type="num" val="0.5"/>
        <cfvo type="num" val="0.75"/>
      </iconSet>
    </cfRule>
    <cfRule type="iconSet" priority="265">
      <iconSet>
        <cfvo type="percent" val="0"/>
        <cfvo type="percent" val="0.5"/>
        <cfvo type="percent" val="0.75"/>
      </iconSet>
    </cfRule>
    <cfRule type="iconSet" priority="266">
      <iconSet>
        <cfvo type="percent" val="0"/>
        <cfvo type="percent" val="&quot;0.5&quot;"/>
        <cfvo type="num" val="&quot;0.75&quot;"/>
      </iconSet>
    </cfRule>
    <cfRule type="iconSet" priority="267">
      <iconSet>
        <cfvo type="percent" val="0"/>
        <cfvo type="percent" val="50"/>
        <cfvo type="percent" val="75"/>
      </iconSet>
    </cfRule>
    <cfRule type="iconSet" priority="268">
      <iconSet>
        <cfvo type="percent" val="0"/>
        <cfvo type="percent" val="30"/>
        <cfvo type="percent" val="75"/>
      </iconSet>
    </cfRule>
  </conditionalFormatting>
  <conditionalFormatting sqref="E42">
    <cfRule type="iconSet" priority="262">
      <iconSet>
        <cfvo type="percent" val="0"/>
        <cfvo type="percent" val="&quot;0.5&quot;"/>
        <cfvo type="percent" val="&quot;0.75&quot;"/>
      </iconSet>
    </cfRule>
    <cfRule type="iconSet" priority="263">
      <iconSet>
        <cfvo type="percent" val="0"/>
        <cfvo type="percent" val="30"/>
        <cfvo type="percent" val="75"/>
      </iconSet>
    </cfRule>
  </conditionalFormatting>
  <conditionalFormatting sqref="E42">
    <cfRule type="iconSet" priority="261">
      <iconSet>
        <cfvo type="percent" val="0"/>
        <cfvo type="num" val="0.5"/>
        <cfvo type="num" val="0.75"/>
      </iconSet>
    </cfRule>
  </conditionalFormatting>
  <conditionalFormatting sqref="E42">
    <cfRule type="iconSet" priority="258">
      <iconSet>
        <cfvo type="percent" val="0"/>
        <cfvo type="num" val="0.5"/>
        <cfvo type="num" val="0.75"/>
      </iconSet>
    </cfRule>
    <cfRule type="iconSet" priority="259">
      <iconSet>
        <cfvo type="percent" val="0"/>
        <cfvo type="percent" val="&quot;0.5&quot;"/>
        <cfvo type="percent" val="&quot;0.75&quot;"/>
      </iconSet>
    </cfRule>
    <cfRule type="iconSet" priority="260">
      <iconSet>
        <cfvo type="percent" val="0"/>
        <cfvo type="percent" val="30"/>
        <cfvo type="percent" val="75"/>
      </iconSet>
    </cfRule>
  </conditionalFormatting>
  <conditionalFormatting sqref="E42">
    <cfRule type="iconSet" priority="257">
      <iconSet>
        <cfvo type="percent" val="0"/>
        <cfvo type="num" val="0.5"/>
        <cfvo type="num" val="0.75"/>
      </iconSet>
    </cfRule>
  </conditionalFormatting>
  <conditionalFormatting sqref="E43">
    <cfRule type="iconSet" priority="254">
      <iconSet>
        <cfvo type="percent" val="0"/>
        <cfvo type="num" val="0.5"/>
        <cfvo type="num" val="0.75"/>
      </iconSet>
    </cfRule>
    <cfRule type="iconSet" priority="255">
      <iconSet>
        <cfvo type="percent" val="0"/>
        <cfvo type="percent" val="&quot;0.5&quot;"/>
        <cfvo type="percent" val="&quot;0.75&quot;"/>
      </iconSet>
    </cfRule>
    <cfRule type="iconSet" priority="256">
      <iconSet>
        <cfvo type="percent" val="0"/>
        <cfvo type="percent" val="30"/>
        <cfvo type="percent" val="75"/>
      </iconSet>
    </cfRule>
  </conditionalFormatting>
  <conditionalFormatting sqref="E43">
    <cfRule type="iconSet" priority="249">
      <iconSet>
        <cfvo type="percent" val="0"/>
        <cfvo type="num" val="0.5"/>
        <cfvo type="num" val="0.75"/>
      </iconSet>
    </cfRule>
    <cfRule type="iconSet" priority="250">
      <iconSet>
        <cfvo type="percent" val="0"/>
        <cfvo type="percent" val="0.5"/>
        <cfvo type="percent" val="0.75"/>
      </iconSet>
    </cfRule>
    <cfRule type="iconSet" priority="251">
      <iconSet>
        <cfvo type="percent" val="0"/>
        <cfvo type="percent" val="&quot;0.5&quot;"/>
        <cfvo type="num" val="&quot;0.75&quot;"/>
      </iconSet>
    </cfRule>
    <cfRule type="iconSet" priority="252">
      <iconSet>
        <cfvo type="percent" val="0"/>
        <cfvo type="percent" val="50"/>
        <cfvo type="percent" val="75"/>
      </iconSet>
    </cfRule>
    <cfRule type="iconSet" priority="253">
      <iconSet>
        <cfvo type="percent" val="0"/>
        <cfvo type="percent" val="30"/>
        <cfvo type="percent" val="75"/>
      </iconSet>
    </cfRule>
  </conditionalFormatting>
  <conditionalFormatting sqref="E43">
    <cfRule type="iconSet" priority="247">
      <iconSet>
        <cfvo type="percent" val="0"/>
        <cfvo type="percent" val="&quot;0.5&quot;"/>
        <cfvo type="percent" val="&quot;0.75&quot;"/>
      </iconSet>
    </cfRule>
    <cfRule type="iconSet" priority="248">
      <iconSet>
        <cfvo type="percent" val="0"/>
        <cfvo type="percent" val="30"/>
        <cfvo type="percent" val="75"/>
      </iconSet>
    </cfRule>
  </conditionalFormatting>
  <conditionalFormatting sqref="E43">
    <cfRule type="iconSet" priority="244">
      <iconSet>
        <cfvo type="percent" val="0"/>
        <cfvo type="num" val="0.5"/>
        <cfvo type="num" val="0.75"/>
      </iconSet>
    </cfRule>
    <cfRule type="iconSet" priority="245">
      <iconSet>
        <cfvo type="percent" val="0"/>
        <cfvo type="percent" val="&quot;0.5&quot;"/>
        <cfvo type="percent" val="&quot;0.75&quot;"/>
      </iconSet>
    </cfRule>
    <cfRule type="iconSet" priority="246">
      <iconSet>
        <cfvo type="percent" val="0"/>
        <cfvo type="percent" val="30"/>
        <cfvo type="percent" val="75"/>
      </iconSet>
    </cfRule>
  </conditionalFormatting>
  <conditionalFormatting sqref="E43">
    <cfRule type="iconSet" priority="239">
      <iconSet>
        <cfvo type="percent" val="0"/>
        <cfvo type="num" val="0.5"/>
        <cfvo type="num" val="0.75"/>
      </iconSet>
    </cfRule>
    <cfRule type="iconSet" priority="240">
      <iconSet>
        <cfvo type="percent" val="0"/>
        <cfvo type="percent" val="0.5"/>
        <cfvo type="percent" val="0.75"/>
      </iconSet>
    </cfRule>
    <cfRule type="iconSet" priority="241">
      <iconSet>
        <cfvo type="percent" val="0"/>
        <cfvo type="percent" val="&quot;0.5&quot;"/>
        <cfvo type="num" val="&quot;0.75&quot;"/>
      </iconSet>
    </cfRule>
    <cfRule type="iconSet" priority="242">
      <iconSet>
        <cfvo type="percent" val="0"/>
        <cfvo type="percent" val="50"/>
        <cfvo type="percent" val="75"/>
      </iconSet>
    </cfRule>
    <cfRule type="iconSet" priority="243">
      <iconSet>
        <cfvo type="percent" val="0"/>
        <cfvo type="percent" val="30"/>
        <cfvo type="percent" val="75"/>
      </iconSet>
    </cfRule>
  </conditionalFormatting>
  <conditionalFormatting sqref="E43">
    <cfRule type="iconSet" priority="237">
      <iconSet>
        <cfvo type="percent" val="0"/>
        <cfvo type="percent" val="&quot;0.5&quot;"/>
        <cfvo type="percent" val="&quot;0.75&quot;"/>
      </iconSet>
    </cfRule>
    <cfRule type="iconSet" priority="238">
      <iconSet>
        <cfvo type="percent" val="0"/>
        <cfvo type="percent" val="30"/>
        <cfvo type="percent" val="75"/>
      </iconSet>
    </cfRule>
  </conditionalFormatting>
  <conditionalFormatting sqref="E43">
    <cfRule type="iconSet" priority="234">
      <iconSet>
        <cfvo type="percent" val="0"/>
        <cfvo type="num" val="0.5"/>
        <cfvo type="num" val="0.75"/>
      </iconSet>
    </cfRule>
    <cfRule type="iconSet" priority="235">
      <iconSet>
        <cfvo type="percent" val="0"/>
        <cfvo type="percent" val="&quot;0.5&quot;"/>
        <cfvo type="percent" val="&quot;0.75&quot;"/>
      </iconSet>
    </cfRule>
    <cfRule type="iconSet" priority="236">
      <iconSet>
        <cfvo type="percent" val="0"/>
        <cfvo type="percent" val="30"/>
        <cfvo type="percent" val="75"/>
      </iconSet>
    </cfRule>
  </conditionalFormatting>
  <conditionalFormatting sqref="E43">
    <cfRule type="iconSet" priority="229">
      <iconSet>
        <cfvo type="percent" val="0"/>
        <cfvo type="num" val="0.5"/>
        <cfvo type="num" val="0.75"/>
      </iconSet>
    </cfRule>
    <cfRule type="iconSet" priority="230">
      <iconSet>
        <cfvo type="percent" val="0"/>
        <cfvo type="percent" val="0.5"/>
        <cfvo type="percent" val="0.75"/>
      </iconSet>
    </cfRule>
    <cfRule type="iconSet" priority="231">
      <iconSet>
        <cfvo type="percent" val="0"/>
        <cfvo type="percent" val="&quot;0.5&quot;"/>
        <cfvo type="num" val="&quot;0.75&quot;"/>
      </iconSet>
    </cfRule>
    <cfRule type="iconSet" priority="232">
      <iconSet>
        <cfvo type="percent" val="0"/>
        <cfvo type="percent" val="50"/>
        <cfvo type="percent" val="75"/>
      </iconSet>
    </cfRule>
    <cfRule type="iconSet" priority="233">
      <iconSet>
        <cfvo type="percent" val="0"/>
        <cfvo type="percent" val="30"/>
        <cfvo type="percent" val="75"/>
      </iconSet>
    </cfRule>
  </conditionalFormatting>
  <conditionalFormatting sqref="E43">
    <cfRule type="iconSet" priority="227">
      <iconSet>
        <cfvo type="percent" val="0"/>
        <cfvo type="percent" val="&quot;0.5&quot;"/>
        <cfvo type="percent" val="&quot;0.75&quot;"/>
      </iconSet>
    </cfRule>
    <cfRule type="iconSet" priority="228">
      <iconSet>
        <cfvo type="percent" val="0"/>
        <cfvo type="percent" val="30"/>
        <cfvo type="percent" val="75"/>
      </iconSet>
    </cfRule>
  </conditionalFormatting>
  <conditionalFormatting sqref="E43">
    <cfRule type="iconSet" priority="226">
      <iconSet>
        <cfvo type="percent" val="0"/>
        <cfvo type="num" val="0.5"/>
        <cfvo type="num" val="0.75"/>
      </iconSet>
    </cfRule>
  </conditionalFormatting>
  <conditionalFormatting sqref="E43">
    <cfRule type="iconSet" priority="223">
      <iconSet>
        <cfvo type="percent" val="0"/>
        <cfvo type="num" val="0.5"/>
        <cfvo type="num" val="0.75"/>
      </iconSet>
    </cfRule>
    <cfRule type="iconSet" priority="224">
      <iconSet>
        <cfvo type="percent" val="0"/>
        <cfvo type="percent" val="&quot;0.5&quot;"/>
        <cfvo type="percent" val="&quot;0.75&quot;"/>
      </iconSet>
    </cfRule>
    <cfRule type="iconSet" priority="225">
      <iconSet>
        <cfvo type="percent" val="0"/>
        <cfvo type="percent" val="30"/>
        <cfvo type="percent" val="75"/>
      </iconSet>
    </cfRule>
  </conditionalFormatting>
  <conditionalFormatting sqref="E43">
    <cfRule type="iconSet" priority="218">
      <iconSet>
        <cfvo type="percent" val="0"/>
        <cfvo type="num" val="0.5"/>
        <cfvo type="num" val="0.75"/>
      </iconSet>
    </cfRule>
    <cfRule type="iconSet" priority="219">
      <iconSet>
        <cfvo type="percent" val="0"/>
        <cfvo type="percent" val="0.5"/>
        <cfvo type="percent" val="0.75"/>
      </iconSet>
    </cfRule>
    <cfRule type="iconSet" priority="220">
      <iconSet>
        <cfvo type="percent" val="0"/>
        <cfvo type="percent" val="&quot;0.5&quot;"/>
        <cfvo type="num" val="&quot;0.75&quot;"/>
      </iconSet>
    </cfRule>
    <cfRule type="iconSet" priority="221">
      <iconSet>
        <cfvo type="percent" val="0"/>
        <cfvo type="percent" val="50"/>
        <cfvo type="percent" val="75"/>
      </iconSet>
    </cfRule>
    <cfRule type="iconSet" priority="222">
      <iconSet>
        <cfvo type="percent" val="0"/>
        <cfvo type="percent" val="30"/>
        <cfvo type="percent" val="75"/>
      </iconSet>
    </cfRule>
  </conditionalFormatting>
  <conditionalFormatting sqref="E43">
    <cfRule type="iconSet" priority="216">
      <iconSet>
        <cfvo type="percent" val="0"/>
        <cfvo type="percent" val="&quot;0.5&quot;"/>
        <cfvo type="percent" val="&quot;0.75&quot;"/>
      </iconSet>
    </cfRule>
    <cfRule type="iconSet" priority="217">
      <iconSet>
        <cfvo type="percent" val="0"/>
        <cfvo type="percent" val="30"/>
        <cfvo type="percent" val="75"/>
      </iconSet>
    </cfRule>
  </conditionalFormatting>
  <conditionalFormatting sqref="E43">
    <cfRule type="iconSet" priority="211">
      <iconSet>
        <cfvo type="percent" val="0"/>
        <cfvo type="num" val="0.5"/>
        <cfvo type="num" val="0.75"/>
      </iconSet>
    </cfRule>
    <cfRule type="iconSet" priority="212">
      <iconSet>
        <cfvo type="percent" val="0"/>
        <cfvo type="percent" val="0.5"/>
        <cfvo type="percent" val="0.75"/>
      </iconSet>
    </cfRule>
    <cfRule type="iconSet" priority="213">
      <iconSet>
        <cfvo type="percent" val="0"/>
        <cfvo type="percent" val="&quot;0.5&quot;"/>
        <cfvo type="num" val="&quot;0.75&quot;"/>
      </iconSet>
    </cfRule>
    <cfRule type="iconSet" priority="214">
      <iconSet>
        <cfvo type="percent" val="0"/>
        <cfvo type="percent" val="50"/>
        <cfvo type="percent" val="75"/>
      </iconSet>
    </cfRule>
    <cfRule type="iconSet" priority="215">
      <iconSet>
        <cfvo type="percent" val="0"/>
        <cfvo type="percent" val="30"/>
        <cfvo type="percent" val="75"/>
      </iconSet>
    </cfRule>
  </conditionalFormatting>
  <conditionalFormatting sqref="E43">
    <cfRule type="iconSet" priority="209">
      <iconSet>
        <cfvo type="percent" val="0"/>
        <cfvo type="percent" val="&quot;0.5&quot;"/>
        <cfvo type="percent" val="&quot;0.75&quot;"/>
      </iconSet>
    </cfRule>
    <cfRule type="iconSet" priority="210">
      <iconSet>
        <cfvo type="percent" val="0"/>
        <cfvo type="percent" val="30"/>
        <cfvo type="percent" val="75"/>
      </iconSet>
    </cfRule>
  </conditionalFormatting>
  <conditionalFormatting sqref="E43">
    <cfRule type="iconSet" priority="208">
      <iconSet>
        <cfvo type="percent" val="0"/>
        <cfvo type="num" val="0.5"/>
        <cfvo type="num" val="0.75"/>
      </iconSet>
    </cfRule>
  </conditionalFormatting>
  <conditionalFormatting sqref="E43">
    <cfRule type="iconSet" priority="205">
      <iconSet>
        <cfvo type="percent" val="0"/>
        <cfvo type="num" val="0.5"/>
        <cfvo type="num" val="0.75"/>
      </iconSet>
    </cfRule>
    <cfRule type="iconSet" priority="206">
      <iconSet>
        <cfvo type="percent" val="0"/>
        <cfvo type="percent" val="&quot;0.5&quot;"/>
        <cfvo type="percent" val="&quot;0.75&quot;"/>
      </iconSet>
    </cfRule>
    <cfRule type="iconSet" priority="207">
      <iconSet>
        <cfvo type="percent" val="0"/>
        <cfvo type="percent" val="30"/>
        <cfvo type="percent" val="75"/>
      </iconSet>
    </cfRule>
  </conditionalFormatting>
  <conditionalFormatting sqref="E43">
    <cfRule type="iconSet" priority="204">
      <iconSet>
        <cfvo type="percent" val="0"/>
        <cfvo type="num" val="0.5"/>
        <cfvo type="num" val="0.75"/>
      </iconSet>
    </cfRule>
  </conditionalFormatting>
  <conditionalFormatting sqref="E37">
    <cfRule type="iconSet" priority="201">
      <iconSet>
        <cfvo type="percent" val="0"/>
        <cfvo type="num" val="0.5"/>
        <cfvo type="num" val="0.75"/>
      </iconSet>
    </cfRule>
    <cfRule type="iconSet" priority="202">
      <iconSet>
        <cfvo type="percent" val="0"/>
        <cfvo type="percent" val="&quot;0.5&quot;"/>
        <cfvo type="percent" val="&quot;0.75&quot;"/>
      </iconSet>
    </cfRule>
    <cfRule type="iconSet" priority="203">
      <iconSet>
        <cfvo type="percent" val="0"/>
        <cfvo type="percent" val="30"/>
        <cfvo type="percent" val="75"/>
      </iconSet>
    </cfRule>
  </conditionalFormatting>
  <conditionalFormatting sqref="E37">
    <cfRule type="iconSet" priority="196">
      <iconSet>
        <cfvo type="percent" val="0"/>
        <cfvo type="num" val="0.5"/>
        <cfvo type="num" val="0.75"/>
      </iconSet>
    </cfRule>
    <cfRule type="iconSet" priority="197">
      <iconSet>
        <cfvo type="percent" val="0"/>
        <cfvo type="percent" val="0.5"/>
        <cfvo type="percent" val="0.75"/>
      </iconSet>
    </cfRule>
    <cfRule type="iconSet" priority="198">
      <iconSet>
        <cfvo type="percent" val="0"/>
        <cfvo type="percent" val="&quot;0.5&quot;"/>
        <cfvo type="num" val="&quot;0.75&quot;"/>
      </iconSet>
    </cfRule>
    <cfRule type="iconSet" priority="199">
      <iconSet>
        <cfvo type="percent" val="0"/>
        <cfvo type="percent" val="50"/>
        <cfvo type="percent" val="75"/>
      </iconSet>
    </cfRule>
    <cfRule type="iconSet" priority="200">
      <iconSet>
        <cfvo type="percent" val="0"/>
        <cfvo type="percent" val="30"/>
        <cfvo type="percent" val="75"/>
      </iconSet>
    </cfRule>
  </conditionalFormatting>
  <conditionalFormatting sqref="E37">
    <cfRule type="iconSet" priority="194">
      <iconSet>
        <cfvo type="percent" val="0"/>
        <cfvo type="percent" val="&quot;0.5&quot;"/>
        <cfvo type="percent" val="&quot;0.75&quot;"/>
      </iconSet>
    </cfRule>
    <cfRule type="iconSet" priority="195">
      <iconSet>
        <cfvo type="percent" val="0"/>
        <cfvo type="percent" val="30"/>
        <cfvo type="percent" val="75"/>
      </iconSet>
    </cfRule>
  </conditionalFormatting>
  <conditionalFormatting sqref="E37">
    <cfRule type="iconSet" priority="191">
      <iconSet>
        <cfvo type="percent" val="0"/>
        <cfvo type="num" val="0.5"/>
        <cfvo type="num" val="0.75"/>
      </iconSet>
    </cfRule>
    <cfRule type="iconSet" priority="192">
      <iconSet>
        <cfvo type="percent" val="0"/>
        <cfvo type="percent" val="&quot;0.5&quot;"/>
        <cfvo type="percent" val="&quot;0.75&quot;"/>
      </iconSet>
    </cfRule>
    <cfRule type="iconSet" priority="193">
      <iconSet>
        <cfvo type="percent" val="0"/>
        <cfvo type="percent" val="30"/>
        <cfvo type="percent" val="75"/>
      </iconSet>
    </cfRule>
  </conditionalFormatting>
  <conditionalFormatting sqref="E37">
    <cfRule type="iconSet" priority="186">
      <iconSet>
        <cfvo type="percent" val="0"/>
        <cfvo type="num" val="0.5"/>
        <cfvo type="num" val="0.75"/>
      </iconSet>
    </cfRule>
    <cfRule type="iconSet" priority="187">
      <iconSet>
        <cfvo type="percent" val="0"/>
        <cfvo type="percent" val="0.5"/>
        <cfvo type="percent" val="0.75"/>
      </iconSet>
    </cfRule>
    <cfRule type="iconSet" priority="188">
      <iconSet>
        <cfvo type="percent" val="0"/>
        <cfvo type="percent" val="&quot;0.5&quot;"/>
        <cfvo type="num" val="&quot;0.75&quot;"/>
      </iconSet>
    </cfRule>
    <cfRule type="iconSet" priority="189">
      <iconSet>
        <cfvo type="percent" val="0"/>
        <cfvo type="percent" val="50"/>
        <cfvo type="percent" val="75"/>
      </iconSet>
    </cfRule>
    <cfRule type="iconSet" priority="190">
      <iconSet>
        <cfvo type="percent" val="0"/>
        <cfvo type="percent" val="30"/>
        <cfvo type="percent" val="75"/>
      </iconSet>
    </cfRule>
  </conditionalFormatting>
  <conditionalFormatting sqref="E37">
    <cfRule type="iconSet" priority="184">
      <iconSet>
        <cfvo type="percent" val="0"/>
        <cfvo type="percent" val="&quot;0.5&quot;"/>
        <cfvo type="percent" val="&quot;0.75&quot;"/>
      </iconSet>
    </cfRule>
    <cfRule type="iconSet" priority="185">
      <iconSet>
        <cfvo type="percent" val="0"/>
        <cfvo type="percent" val="30"/>
        <cfvo type="percent" val="75"/>
      </iconSet>
    </cfRule>
  </conditionalFormatting>
  <conditionalFormatting sqref="E37">
    <cfRule type="iconSet" priority="183">
      <iconSet>
        <cfvo type="percent" val="0"/>
        <cfvo type="num" val="0.5"/>
        <cfvo type="num" val="0.75"/>
      </iconSet>
    </cfRule>
  </conditionalFormatting>
  <conditionalFormatting sqref="E37">
    <cfRule type="iconSet" priority="178">
      <iconSet>
        <cfvo type="percent" val="0"/>
        <cfvo type="num" val="0.5"/>
        <cfvo type="num" val="0.75"/>
      </iconSet>
    </cfRule>
    <cfRule type="iconSet" priority="179">
      <iconSet>
        <cfvo type="percent" val="0"/>
        <cfvo type="percent" val="0.5"/>
        <cfvo type="percent" val="0.75"/>
      </iconSet>
    </cfRule>
    <cfRule type="iconSet" priority="180">
      <iconSet>
        <cfvo type="percent" val="0"/>
        <cfvo type="percent" val="&quot;0.5&quot;"/>
        <cfvo type="num" val="&quot;0.75&quot;"/>
      </iconSet>
    </cfRule>
    <cfRule type="iconSet" priority="181">
      <iconSet>
        <cfvo type="percent" val="0"/>
        <cfvo type="percent" val="50"/>
        <cfvo type="percent" val="75"/>
      </iconSet>
    </cfRule>
    <cfRule type="iconSet" priority="182">
      <iconSet>
        <cfvo type="percent" val="0"/>
        <cfvo type="percent" val="30"/>
        <cfvo type="percent" val="75"/>
      </iconSet>
    </cfRule>
  </conditionalFormatting>
  <conditionalFormatting sqref="E37">
    <cfRule type="iconSet" priority="176">
      <iconSet>
        <cfvo type="percent" val="0"/>
        <cfvo type="percent" val="&quot;0.5&quot;"/>
        <cfvo type="percent" val="&quot;0.75&quot;"/>
      </iconSet>
    </cfRule>
    <cfRule type="iconSet" priority="177">
      <iconSet>
        <cfvo type="percent" val="0"/>
        <cfvo type="percent" val="30"/>
        <cfvo type="percent" val="75"/>
      </iconSet>
    </cfRule>
  </conditionalFormatting>
  <conditionalFormatting sqref="E37">
    <cfRule type="iconSet" priority="173">
      <iconSet>
        <cfvo type="percent" val="0"/>
        <cfvo type="num" val="0.5"/>
        <cfvo type="num" val="0.75"/>
      </iconSet>
    </cfRule>
    <cfRule type="iconSet" priority="174">
      <iconSet>
        <cfvo type="percent" val="0"/>
        <cfvo type="percent" val="&quot;0.5&quot;"/>
        <cfvo type="percent" val="&quot;0.75&quot;"/>
      </iconSet>
    </cfRule>
    <cfRule type="iconSet" priority="175">
      <iconSet>
        <cfvo type="percent" val="0"/>
        <cfvo type="percent" val="30"/>
        <cfvo type="percent" val="75"/>
      </iconSet>
    </cfRule>
  </conditionalFormatting>
  <conditionalFormatting sqref="E37">
    <cfRule type="iconSet" priority="170">
      <iconSet>
        <cfvo type="percent" val="0"/>
        <cfvo type="num" val="0.5"/>
        <cfvo type="num" val="0.75"/>
      </iconSet>
    </cfRule>
    <cfRule type="iconSet" priority="171">
      <iconSet>
        <cfvo type="percent" val="0"/>
        <cfvo type="percent" val="&quot;0.5&quot;"/>
        <cfvo type="percent" val="&quot;0.75&quot;"/>
      </iconSet>
    </cfRule>
    <cfRule type="iconSet" priority="172">
      <iconSet>
        <cfvo type="percent" val="0"/>
        <cfvo type="percent" val="30"/>
        <cfvo type="percent" val="75"/>
      </iconSet>
    </cfRule>
  </conditionalFormatting>
  <conditionalFormatting sqref="E37">
    <cfRule type="iconSet" priority="165">
      <iconSet>
        <cfvo type="percent" val="0"/>
        <cfvo type="num" val="0.5"/>
        <cfvo type="num" val="0.75"/>
      </iconSet>
    </cfRule>
    <cfRule type="iconSet" priority="166">
      <iconSet>
        <cfvo type="percent" val="0"/>
        <cfvo type="percent" val="0.5"/>
        <cfvo type="percent" val="0.75"/>
      </iconSet>
    </cfRule>
    <cfRule type="iconSet" priority="167">
      <iconSet>
        <cfvo type="percent" val="0"/>
        <cfvo type="percent" val="&quot;0.5&quot;"/>
        <cfvo type="num" val="&quot;0.75&quot;"/>
      </iconSet>
    </cfRule>
    <cfRule type="iconSet" priority="168">
      <iconSet>
        <cfvo type="percent" val="0"/>
        <cfvo type="percent" val="50"/>
        <cfvo type="percent" val="75"/>
      </iconSet>
    </cfRule>
    <cfRule type="iconSet" priority="169">
      <iconSet>
        <cfvo type="percent" val="0"/>
        <cfvo type="percent" val="30"/>
        <cfvo type="percent" val="75"/>
      </iconSet>
    </cfRule>
  </conditionalFormatting>
  <conditionalFormatting sqref="E37">
    <cfRule type="iconSet" priority="163">
      <iconSet>
        <cfvo type="percent" val="0"/>
        <cfvo type="percent" val="&quot;0.5&quot;"/>
        <cfvo type="percent" val="&quot;0.75&quot;"/>
      </iconSet>
    </cfRule>
    <cfRule type="iconSet" priority="164">
      <iconSet>
        <cfvo type="percent" val="0"/>
        <cfvo type="percent" val="30"/>
        <cfvo type="percent" val="75"/>
      </iconSet>
    </cfRule>
  </conditionalFormatting>
  <conditionalFormatting sqref="E37">
    <cfRule type="iconSet" priority="162">
      <iconSet>
        <cfvo type="percent" val="0"/>
        <cfvo type="num" val="0.5"/>
        <cfvo type="num" val="0.75"/>
      </iconSet>
    </cfRule>
  </conditionalFormatting>
  <conditionalFormatting sqref="E37">
    <cfRule type="iconSet" priority="159">
      <iconSet>
        <cfvo type="percent" val="0"/>
        <cfvo type="num" val="0.5"/>
        <cfvo type="num" val="0.75"/>
      </iconSet>
    </cfRule>
    <cfRule type="iconSet" priority="160">
      <iconSet>
        <cfvo type="percent" val="0"/>
        <cfvo type="percent" val="&quot;0.5&quot;"/>
        <cfvo type="percent" val="&quot;0.75&quot;"/>
      </iconSet>
    </cfRule>
    <cfRule type="iconSet" priority="161">
      <iconSet>
        <cfvo type="percent" val="0"/>
        <cfvo type="percent" val="30"/>
        <cfvo type="percent" val="75"/>
      </iconSet>
    </cfRule>
  </conditionalFormatting>
  <conditionalFormatting sqref="E37">
    <cfRule type="iconSet" priority="154">
      <iconSet>
        <cfvo type="percent" val="0"/>
        <cfvo type="num" val="0.5"/>
        <cfvo type="num" val="0.75"/>
      </iconSet>
    </cfRule>
    <cfRule type="iconSet" priority="155">
      <iconSet>
        <cfvo type="percent" val="0"/>
        <cfvo type="percent" val="0.5"/>
        <cfvo type="percent" val="0.75"/>
      </iconSet>
    </cfRule>
    <cfRule type="iconSet" priority="156">
      <iconSet>
        <cfvo type="percent" val="0"/>
        <cfvo type="percent" val="&quot;0.5&quot;"/>
        <cfvo type="num" val="&quot;0.75&quot;"/>
      </iconSet>
    </cfRule>
    <cfRule type="iconSet" priority="157">
      <iconSet>
        <cfvo type="percent" val="0"/>
        <cfvo type="percent" val="50"/>
        <cfvo type="percent" val="75"/>
      </iconSet>
    </cfRule>
    <cfRule type="iconSet" priority="158">
      <iconSet>
        <cfvo type="percent" val="0"/>
        <cfvo type="percent" val="30"/>
        <cfvo type="percent" val="75"/>
      </iconSet>
    </cfRule>
  </conditionalFormatting>
  <conditionalFormatting sqref="E37">
    <cfRule type="iconSet" priority="152">
      <iconSet>
        <cfvo type="percent" val="0"/>
        <cfvo type="percent" val="&quot;0.5&quot;"/>
        <cfvo type="percent" val="&quot;0.75&quot;"/>
      </iconSet>
    </cfRule>
    <cfRule type="iconSet" priority="153">
      <iconSet>
        <cfvo type="percent" val="0"/>
        <cfvo type="percent" val="30"/>
        <cfvo type="percent" val="75"/>
      </iconSet>
    </cfRule>
  </conditionalFormatting>
  <conditionalFormatting sqref="E37">
    <cfRule type="iconSet" priority="151">
      <iconSet>
        <cfvo type="percent" val="0"/>
        <cfvo type="num" val="0.5"/>
        <cfvo type="num" val="0.75"/>
      </iconSet>
    </cfRule>
  </conditionalFormatting>
  <conditionalFormatting sqref="E41">
    <cfRule type="iconSet" priority="148">
      <iconSet>
        <cfvo type="percent" val="0"/>
        <cfvo type="num" val="0.5"/>
        <cfvo type="num" val="0.75"/>
      </iconSet>
    </cfRule>
    <cfRule type="iconSet" priority="149">
      <iconSet>
        <cfvo type="percent" val="0"/>
        <cfvo type="percent" val="&quot;0.5&quot;"/>
        <cfvo type="percent" val="&quot;0.75&quot;"/>
      </iconSet>
    </cfRule>
    <cfRule type="iconSet" priority="150">
      <iconSet>
        <cfvo type="percent" val="0"/>
        <cfvo type="percent" val="30"/>
        <cfvo type="percent" val="75"/>
      </iconSet>
    </cfRule>
  </conditionalFormatting>
  <conditionalFormatting sqref="E41">
    <cfRule type="iconSet" priority="143">
      <iconSet>
        <cfvo type="percent" val="0"/>
        <cfvo type="num" val="0.5"/>
        <cfvo type="num" val="0.75"/>
      </iconSet>
    </cfRule>
    <cfRule type="iconSet" priority="144">
      <iconSet>
        <cfvo type="percent" val="0"/>
        <cfvo type="percent" val="0.5"/>
        <cfvo type="percent" val="0.75"/>
      </iconSet>
    </cfRule>
    <cfRule type="iconSet" priority="145">
      <iconSet>
        <cfvo type="percent" val="0"/>
        <cfvo type="percent" val="&quot;0.5&quot;"/>
        <cfvo type="num" val="&quot;0.75&quot;"/>
      </iconSet>
    </cfRule>
    <cfRule type="iconSet" priority="146">
      <iconSet>
        <cfvo type="percent" val="0"/>
        <cfvo type="percent" val="50"/>
        <cfvo type="percent" val="75"/>
      </iconSet>
    </cfRule>
    <cfRule type="iconSet" priority="147">
      <iconSet>
        <cfvo type="percent" val="0"/>
        <cfvo type="percent" val="30"/>
        <cfvo type="percent" val="75"/>
      </iconSet>
    </cfRule>
  </conditionalFormatting>
  <conditionalFormatting sqref="E41">
    <cfRule type="iconSet" priority="141">
      <iconSet>
        <cfvo type="percent" val="0"/>
        <cfvo type="percent" val="&quot;0.5&quot;"/>
        <cfvo type="percent" val="&quot;0.75&quot;"/>
      </iconSet>
    </cfRule>
    <cfRule type="iconSet" priority="142">
      <iconSet>
        <cfvo type="percent" val="0"/>
        <cfvo type="percent" val="30"/>
        <cfvo type="percent" val="75"/>
      </iconSet>
    </cfRule>
  </conditionalFormatting>
  <conditionalFormatting sqref="E41">
    <cfRule type="iconSet" priority="138">
      <iconSet>
        <cfvo type="percent" val="0"/>
        <cfvo type="num" val="0.5"/>
        <cfvo type="num" val="0.75"/>
      </iconSet>
    </cfRule>
    <cfRule type="iconSet" priority="139">
      <iconSet>
        <cfvo type="percent" val="0"/>
        <cfvo type="percent" val="&quot;0.5&quot;"/>
        <cfvo type="percent" val="&quot;0.75&quot;"/>
      </iconSet>
    </cfRule>
    <cfRule type="iconSet" priority="140">
      <iconSet>
        <cfvo type="percent" val="0"/>
        <cfvo type="percent" val="30"/>
        <cfvo type="percent" val="75"/>
      </iconSet>
    </cfRule>
  </conditionalFormatting>
  <conditionalFormatting sqref="E41">
    <cfRule type="iconSet" priority="133">
      <iconSet>
        <cfvo type="percent" val="0"/>
        <cfvo type="num" val="0.5"/>
        <cfvo type="num" val="0.75"/>
      </iconSet>
    </cfRule>
    <cfRule type="iconSet" priority="134">
      <iconSet>
        <cfvo type="percent" val="0"/>
        <cfvo type="percent" val="0.5"/>
        <cfvo type="percent" val="0.75"/>
      </iconSet>
    </cfRule>
    <cfRule type="iconSet" priority="135">
      <iconSet>
        <cfvo type="percent" val="0"/>
        <cfvo type="percent" val="&quot;0.5&quot;"/>
        <cfvo type="num" val="&quot;0.75&quot;"/>
      </iconSet>
    </cfRule>
    <cfRule type="iconSet" priority="136">
      <iconSet>
        <cfvo type="percent" val="0"/>
        <cfvo type="percent" val="50"/>
        <cfvo type="percent" val="75"/>
      </iconSet>
    </cfRule>
    <cfRule type="iconSet" priority="137">
      <iconSet>
        <cfvo type="percent" val="0"/>
        <cfvo type="percent" val="30"/>
        <cfvo type="percent" val="75"/>
      </iconSet>
    </cfRule>
  </conditionalFormatting>
  <conditionalFormatting sqref="E41">
    <cfRule type="iconSet" priority="131">
      <iconSet>
        <cfvo type="percent" val="0"/>
        <cfvo type="percent" val="&quot;0.5&quot;"/>
        <cfvo type="percent" val="&quot;0.75&quot;"/>
      </iconSet>
    </cfRule>
    <cfRule type="iconSet" priority="132">
      <iconSet>
        <cfvo type="percent" val="0"/>
        <cfvo type="percent" val="30"/>
        <cfvo type="percent" val="75"/>
      </iconSet>
    </cfRule>
  </conditionalFormatting>
  <conditionalFormatting sqref="E41">
    <cfRule type="iconSet" priority="130">
      <iconSet>
        <cfvo type="percent" val="0"/>
        <cfvo type="num" val="0.5"/>
        <cfvo type="num" val="0.75"/>
      </iconSet>
    </cfRule>
  </conditionalFormatting>
  <conditionalFormatting sqref="E41">
    <cfRule type="iconSet" priority="125">
      <iconSet>
        <cfvo type="percent" val="0"/>
        <cfvo type="num" val="0.5"/>
        <cfvo type="num" val="0.75"/>
      </iconSet>
    </cfRule>
    <cfRule type="iconSet" priority="126">
      <iconSet>
        <cfvo type="percent" val="0"/>
        <cfvo type="percent" val="0.5"/>
        <cfvo type="percent" val="0.75"/>
      </iconSet>
    </cfRule>
    <cfRule type="iconSet" priority="127">
      <iconSet>
        <cfvo type="percent" val="0"/>
        <cfvo type="percent" val="&quot;0.5&quot;"/>
        <cfvo type="num" val="&quot;0.75&quot;"/>
      </iconSet>
    </cfRule>
    <cfRule type="iconSet" priority="128">
      <iconSet>
        <cfvo type="percent" val="0"/>
        <cfvo type="percent" val="50"/>
        <cfvo type="percent" val="75"/>
      </iconSet>
    </cfRule>
    <cfRule type="iconSet" priority="129">
      <iconSet>
        <cfvo type="percent" val="0"/>
        <cfvo type="percent" val="30"/>
        <cfvo type="percent" val="75"/>
      </iconSet>
    </cfRule>
  </conditionalFormatting>
  <conditionalFormatting sqref="E41">
    <cfRule type="iconSet" priority="123">
      <iconSet>
        <cfvo type="percent" val="0"/>
        <cfvo type="percent" val="&quot;0.5&quot;"/>
        <cfvo type="percent" val="&quot;0.75&quot;"/>
      </iconSet>
    </cfRule>
    <cfRule type="iconSet" priority="124">
      <iconSet>
        <cfvo type="percent" val="0"/>
        <cfvo type="percent" val="30"/>
        <cfvo type="percent" val="75"/>
      </iconSet>
    </cfRule>
  </conditionalFormatting>
  <conditionalFormatting sqref="E41">
    <cfRule type="iconSet" priority="120">
      <iconSet>
        <cfvo type="percent" val="0"/>
        <cfvo type="num" val="0.5"/>
        <cfvo type="num" val="0.75"/>
      </iconSet>
    </cfRule>
    <cfRule type="iconSet" priority="121">
      <iconSet>
        <cfvo type="percent" val="0"/>
        <cfvo type="percent" val="&quot;0.5&quot;"/>
        <cfvo type="percent" val="&quot;0.75&quot;"/>
      </iconSet>
    </cfRule>
    <cfRule type="iconSet" priority="122">
      <iconSet>
        <cfvo type="percent" val="0"/>
        <cfvo type="percent" val="30"/>
        <cfvo type="percent" val="75"/>
      </iconSet>
    </cfRule>
  </conditionalFormatting>
  <conditionalFormatting sqref="E41">
    <cfRule type="iconSet" priority="117">
      <iconSet>
        <cfvo type="percent" val="0"/>
        <cfvo type="num" val="0.5"/>
        <cfvo type="num" val="0.75"/>
      </iconSet>
    </cfRule>
    <cfRule type="iconSet" priority="118">
      <iconSet>
        <cfvo type="percent" val="0"/>
        <cfvo type="percent" val="&quot;0.5&quot;"/>
        <cfvo type="percent" val="&quot;0.75&quot;"/>
      </iconSet>
    </cfRule>
    <cfRule type="iconSet" priority="119">
      <iconSet>
        <cfvo type="percent" val="0"/>
        <cfvo type="percent" val="30"/>
        <cfvo type="percent" val="75"/>
      </iconSet>
    </cfRule>
  </conditionalFormatting>
  <conditionalFormatting sqref="E41">
    <cfRule type="iconSet" priority="112">
      <iconSet>
        <cfvo type="percent" val="0"/>
        <cfvo type="num" val="0.5"/>
        <cfvo type="num" val="0.75"/>
      </iconSet>
    </cfRule>
    <cfRule type="iconSet" priority="113">
      <iconSet>
        <cfvo type="percent" val="0"/>
        <cfvo type="percent" val="0.5"/>
        <cfvo type="percent" val="0.75"/>
      </iconSet>
    </cfRule>
    <cfRule type="iconSet" priority="114">
      <iconSet>
        <cfvo type="percent" val="0"/>
        <cfvo type="percent" val="&quot;0.5&quot;"/>
        <cfvo type="num" val="&quot;0.75&quot;"/>
      </iconSet>
    </cfRule>
    <cfRule type="iconSet" priority="115">
      <iconSet>
        <cfvo type="percent" val="0"/>
        <cfvo type="percent" val="50"/>
        <cfvo type="percent" val="75"/>
      </iconSet>
    </cfRule>
    <cfRule type="iconSet" priority="116">
      <iconSet>
        <cfvo type="percent" val="0"/>
        <cfvo type="percent" val="30"/>
        <cfvo type="percent" val="75"/>
      </iconSet>
    </cfRule>
  </conditionalFormatting>
  <conditionalFormatting sqref="E41">
    <cfRule type="iconSet" priority="110">
      <iconSet>
        <cfvo type="percent" val="0"/>
        <cfvo type="percent" val="&quot;0.5&quot;"/>
        <cfvo type="percent" val="&quot;0.75&quot;"/>
      </iconSet>
    </cfRule>
    <cfRule type="iconSet" priority="111">
      <iconSet>
        <cfvo type="percent" val="0"/>
        <cfvo type="percent" val="30"/>
        <cfvo type="percent" val="75"/>
      </iconSet>
    </cfRule>
  </conditionalFormatting>
  <conditionalFormatting sqref="E41">
    <cfRule type="iconSet" priority="109">
      <iconSet>
        <cfvo type="percent" val="0"/>
        <cfvo type="num" val="0.5"/>
        <cfvo type="num" val="0.75"/>
      </iconSet>
    </cfRule>
  </conditionalFormatting>
  <conditionalFormatting sqref="E41">
    <cfRule type="iconSet" priority="106">
      <iconSet>
        <cfvo type="percent" val="0"/>
        <cfvo type="num" val="0.5"/>
        <cfvo type="num" val="0.75"/>
      </iconSet>
    </cfRule>
    <cfRule type="iconSet" priority="107">
      <iconSet>
        <cfvo type="percent" val="0"/>
        <cfvo type="percent" val="&quot;0.5&quot;"/>
        <cfvo type="percent" val="&quot;0.75&quot;"/>
      </iconSet>
    </cfRule>
    <cfRule type="iconSet" priority="108">
      <iconSet>
        <cfvo type="percent" val="0"/>
        <cfvo type="percent" val="30"/>
        <cfvo type="percent" val="75"/>
      </iconSet>
    </cfRule>
  </conditionalFormatting>
  <conditionalFormatting sqref="E41">
    <cfRule type="iconSet" priority="101">
      <iconSet>
        <cfvo type="percent" val="0"/>
        <cfvo type="num" val="0.5"/>
        <cfvo type="num" val="0.75"/>
      </iconSet>
    </cfRule>
    <cfRule type="iconSet" priority="102">
      <iconSet>
        <cfvo type="percent" val="0"/>
        <cfvo type="percent" val="0.5"/>
        <cfvo type="percent" val="0.75"/>
      </iconSet>
    </cfRule>
    <cfRule type="iconSet" priority="103">
      <iconSet>
        <cfvo type="percent" val="0"/>
        <cfvo type="percent" val="&quot;0.5&quot;"/>
        <cfvo type="num" val="&quot;0.75&quot;"/>
      </iconSet>
    </cfRule>
    <cfRule type="iconSet" priority="104">
      <iconSet>
        <cfvo type="percent" val="0"/>
        <cfvo type="percent" val="50"/>
        <cfvo type="percent" val="75"/>
      </iconSet>
    </cfRule>
    <cfRule type="iconSet" priority="105">
      <iconSet>
        <cfvo type="percent" val="0"/>
        <cfvo type="percent" val="30"/>
        <cfvo type="percent" val="75"/>
      </iconSet>
    </cfRule>
  </conditionalFormatting>
  <conditionalFormatting sqref="E41">
    <cfRule type="iconSet" priority="99">
      <iconSet>
        <cfvo type="percent" val="0"/>
        <cfvo type="percent" val="&quot;0.5&quot;"/>
        <cfvo type="percent" val="&quot;0.75&quot;"/>
      </iconSet>
    </cfRule>
    <cfRule type="iconSet" priority="100">
      <iconSet>
        <cfvo type="percent" val="0"/>
        <cfvo type="percent" val="30"/>
        <cfvo type="percent" val="75"/>
      </iconSet>
    </cfRule>
  </conditionalFormatting>
  <conditionalFormatting sqref="E41">
    <cfRule type="iconSet" priority="98">
      <iconSet>
        <cfvo type="percent" val="0"/>
        <cfvo type="num" val="0.5"/>
        <cfvo type="num" val="0.75"/>
      </iconSet>
    </cfRule>
  </conditionalFormatting>
  <conditionalFormatting sqref="E41">
    <cfRule type="iconSet" priority="95">
      <iconSet>
        <cfvo type="percent" val="0"/>
        <cfvo type="num" val="0.5"/>
        <cfvo type="num" val="0.75"/>
      </iconSet>
    </cfRule>
    <cfRule type="iconSet" priority="96">
      <iconSet>
        <cfvo type="percent" val="0"/>
        <cfvo type="percent" val="&quot;0.5&quot;"/>
        <cfvo type="percent" val="&quot;0.75&quot;"/>
      </iconSet>
    </cfRule>
    <cfRule type="iconSet" priority="97">
      <iconSet>
        <cfvo type="percent" val="0"/>
        <cfvo type="percent" val="30"/>
        <cfvo type="percent" val="75"/>
      </iconSet>
    </cfRule>
  </conditionalFormatting>
  <conditionalFormatting sqref="E41">
    <cfRule type="iconSet" priority="90">
      <iconSet>
        <cfvo type="percent" val="0"/>
        <cfvo type="num" val="0.5"/>
        <cfvo type="num" val="0.75"/>
      </iconSet>
    </cfRule>
    <cfRule type="iconSet" priority="91">
      <iconSet>
        <cfvo type="percent" val="0"/>
        <cfvo type="percent" val="0.5"/>
        <cfvo type="percent" val="0.75"/>
      </iconSet>
    </cfRule>
    <cfRule type="iconSet" priority="92">
      <iconSet>
        <cfvo type="percent" val="0"/>
        <cfvo type="percent" val="&quot;0.5&quot;"/>
        <cfvo type="num" val="&quot;0.75&quot;"/>
      </iconSet>
    </cfRule>
    <cfRule type="iconSet" priority="93">
      <iconSet>
        <cfvo type="percent" val="0"/>
        <cfvo type="percent" val="50"/>
        <cfvo type="percent" val="75"/>
      </iconSet>
    </cfRule>
    <cfRule type="iconSet" priority="94">
      <iconSet>
        <cfvo type="percent" val="0"/>
        <cfvo type="percent" val="30"/>
        <cfvo type="percent" val="75"/>
      </iconSet>
    </cfRule>
  </conditionalFormatting>
  <conditionalFormatting sqref="E41">
    <cfRule type="iconSet" priority="88">
      <iconSet>
        <cfvo type="percent" val="0"/>
        <cfvo type="percent" val="&quot;0.5&quot;"/>
        <cfvo type="percent" val="&quot;0.75&quot;"/>
      </iconSet>
    </cfRule>
    <cfRule type="iconSet" priority="89">
      <iconSet>
        <cfvo type="percent" val="0"/>
        <cfvo type="percent" val="30"/>
        <cfvo type="percent" val="75"/>
      </iconSet>
    </cfRule>
  </conditionalFormatting>
  <conditionalFormatting sqref="E41">
    <cfRule type="iconSet" priority="85">
      <iconSet>
        <cfvo type="percent" val="0"/>
        <cfvo type="num" val="0.5"/>
        <cfvo type="num" val="0.75"/>
      </iconSet>
    </cfRule>
    <cfRule type="iconSet" priority="86">
      <iconSet>
        <cfvo type="percent" val="0"/>
        <cfvo type="percent" val="&quot;0.5&quot;"/>
        <cfvo type="percent" val="&quot;0.75&quot;"/>
      </iconSet>
    </cfRule>
    <cfRule type="iconSet" priority="87">
      <iconSet>
        <cfvo type="percent" val="0"/>
        <cfvo type="percent" val="30"/>
        <cfvo type="percent" val="75"/>
      </iconSet>
    </cfRule>
  </conditionalFormatting>
  <conditionalFormatting sqref="E41">
    <cfRule type="iconSet" priority="80">
      <iconSet>
        <cfvo type="percent" val="0"/>
        <cfvo type="num" val="0.5"/>
        <cfvo type="num" val="0.75"/>
      </iconSet>
    </cfRule>
    <cfRule type="iconSet" priority="81">
      <iconSet>
        <cfvo type="percent" val="0"/>
        <cfvo type="percent" val="0.5"/>
        <cfvo type="percent" val="0.75"/>
      </iconSet>
    </cfRule>
    <cfRule type="iconSet" priority="82">
      <iconSet>
        <cfvo type="percent" val="0"/>
        <cfvo type="percent" val="&quot;0.5&quot;"/>
        <cfvo type="num" val="&quot;0.75&quot;"/>
      </iconSet>
    </cfRule>
    <cfRule type="iconSet" priority="83">
      <iconSet>
        <cfvo type="percent" val="0"/>
        <cfvo type="percent" val="50"/>
        <cfvo type="percent" val="75"/>
      </iconSet>
    </cfRule>
    <cfRule type="iconSet" priority="84">
      <iconSet>
        <cfvo type="percent" val="0"/>
        <cfvo type="percent" val="30"/>
        <cfvo type="percent" val="75"/>
      </iconSet>
    </cfRule>
  </conditionalFormatting>
  <conditionalFormatting sqref="E41">
    <cfRule type="iconSet" priority="78">
      <iconSet>
        <cfvo type="percent" val="0"/>
        <cfvo type="percent" val="&quot;0.5&quot;"/>
        <cfvo type="percent" val="&quot;0.75&quot;"/>
      </iconSet>
    </cfRule>
    <cfRule type="iconSet" priority="79">
      <iconSet>
        <cfvo type="percent" val="0"/>
        <cfvo type="percent" val="30"/>
        <cfvo type="percent" val="75"/>
      </iconSet>
    </cfRule>
  </conditionalFormatting>
  <conditionalFormatting sqref="E41">
    <cfRule type="iconSet" priority="77">
      <iconSet>
        <cfvo type="percent" val="0"/>
        <cfvo type="num" val="0.5"/>
        <cfvo type="num" val="0.75"/>
      </iconSet>
    </cfRule>
  </conditionalFormatting>
  <conditionalFormatting sqref="E41">
    <cfRule type="iconSet" priority="72">
      <iconSet>
        <cfvo type="percent" val="0"/>
        <cfvo type="num" val="0.5"/>
        <cfvo type="num" val="0.75"/>
      </iconSet>
    </cfRule>
    <cfRule type="iconSet" priority="73">
      <iconSet>
        <cfvo type="percent" val="0"/>
        <cfvo type="percent" val="0.5"/>
        <cfvo type="percent" val="0.75"/>
      </iconSet>
    </cfRule>
    <cfRule type="iconSet" priority="74">
      <iconSet>
        <cfvo type="percent" val="0"/>
        <cfvo type="percent" val="&quot;0.5&quot;"/>
        <cfvo type="num" val="&quot;0.75&quot;"/>
      </iconSet>
    </cfRule>
    <cfRule type="iconSet" priority="75">
      <iconSet>
        <cfvo type="percent" val="0"/>
        <cfvo type="percent" val="50"/>
        <cfvo type="percent" val="75"/>
      </iconSet>
    </cfRule>
    <cfRule type="iconSet" priority="76">
      <iconSet>
        <cfvo type="percent" val="0"/>
        <cfvo type="percent" val="30"/>
        <cfvo type="percent" val="75"/>
      </iconSet>
    </cfRule>
  </conditionalFormatting>
  <conditionalFormatting sqref="E41">
    <cfRule type="iconSet" priority="70">
      <iconSet>
        <cfvo type="percent" val="0"/>
        <cfvo type="percent" val="&quot;0.5&quot;"/>
        <cfvo type="percent" val="&quot;0.75&quot;"/>
      </iconSet>
    </cfRule>
    <cfRule type="iconSet" priority="71">
      <iconSet>
        <cfvo type="percent" val="0"/>
        <cfvo type="percent" val="30"/>
        <cfvo type="percent" val="75"/>
      </iconSet>
    </cfRule>
  </conditionalFormatting>
  <conditionalFormatting sqref="E41">
    <cfRule type="iconSet" priority="67">
      <iconSet>
        <cfvo type="percent" val="0"/>
        <cfvo type="num" val="0.5"/>
        <cfvo type="num" val="0.75"/>
      </iconSet>
    </cfRule>
    <cfRule type="iconSet" priority="68">
      <iconSet>
        <cfvo type="percent" val="0"/>
        <cfvo type="percent" val="&quot;0.5&quot;"/>
        <cfvo type="percent" val="&quot;0.75&quot;"/>
      </iconSet>
    </cfRule>
    <cfRule type="iconSet" priority="69">
      <iconSet>
        <cfvo type="percent" val="0"/>
        <cfvo type="percent" val="30"/>
        <cfvo type="percent" val="75"/>
      </iconSet>
    </cfRule>
  </conditionalFormatting>
  <conditionalFormatting sqref="E41">
    <cfRule type="iconSet" priority="64">
      <iconSet>
        <cfvo type="percent" val="0"/>
        <cfvo type="num" val="0.5"/>
        <cfvo type="num" val="0.75"/>
      </iconSet>
    </cfRule>
    <cfRule type="iconSet" priority="65">
      <iconSet>
        <cfvo type="percent" val="0"/>
        <cfvo type="percent" val="&quot;0.5&quot;"/>
        <cfvo type="percent" val="&quot;0.75&quot;"/>
      </iconSet>
    </cfRule>
    <cfRule type="iconSet" priority="66">
      <iconSet>
        <cfvo type="percent" val="0"/>
        <cfvo type="percent" val="30"/>
        <cfvo type="percent" val="75"/>
      </iconSet>
    </cfRule>
  </conditionalFormatting>
  <conditionalFormatting sqref="E41">
    <cfRule type="iconSet" priority="59">
      <iconSet>
        <cfvo type="percent" val="0"/>
        <cfvo type="num" val="0.5"/>
        <cfvo type="num" val="0.75"/>
      </iconSet>
    </cfRule>
    <cfRule type="iconSet" priority="60">
      <iconSet>
        <cfvo type="percent" val="0"/>
        <cfvo type="percent" val="0.5"/>
        <cfvo type="percent" val="0.75"/>
      </iconSet>
    </cfRule>
    <cfRule type="iconSet" priority="61">
      <iconSet>
        <cfvo type="percent" val="0"/>
        <cfvo type="percent" val="&quot;0.5&quot;"/>
        <cfvo type="num" val="&quot;0.75&quot;"/>
      </iconSet>
    </cfRule>
    <cfRule type="iconSet" priority="62">
      <iconSet>
        <cfvo type="percent" val="0"/>
        <cfvo type="percent" val="50"/>
        <cfvo type="percent" val="75"/>
      </iconSet>
    </cfRule>
    <cfRule type="iconSet" priority="63">
      <iconSet>
        <cfvo type="percent" val="0"/>
        <cfvo type="percent" val="30"/>
        <cfvo type="percent" val="75"/>
      </iconSet>
    </cfRule>
  </conditionalFormatting>
  <conditionalFormatting sqref="E41">
    <cfRule type="iconSet" priority="57">
      <iconSet>
        <cfvo type="percent" val="0"/>
        <cfvo type="percent" val="&quot;0.5&quot;"/>
        <cfvo type="percent" val="&quot;0.75&quot;"/>
      </iconSet>
    </cfRule>
    <cfRule type="iconSet" priority="58">
      <iconSet>
        <cfvo type="percent" val="0"/>
        <cfvo type="percent" val="30"/>
        <cfvo type="percent" val="75"/>
      </iconSet>
    </cfRule>
  </conditionalFormatting>
  <conditionalFormatting sqref="E41">
    <cfRule type="iconSet" priority="56">
      <iconSet>
        <cfvo type="percent" val="0"/>
        <cfvo type="num" val="0.5"/>
        <cfvo type="num" val="0.75"/>
      </iconSet>
    </cfRule>
  </conditionalFormatting>
  <conditionalFormatting sqref="E41">
    <cfRule type="iconSet" priority="53">
      <iconSet>
        <cfvo type="percent" val="0"/>
        <cfvo type="num" val="0.5"/>
        <cfvo type="num" val="0.75"/>
      </iconSet>
    </cfRule>
    <cfRule type="iconSet" priority="54">
      <iconSet>
        <cfvo type="percent" val="0"/>
        <cfvo type="percent" val="&quot;0.5&quot;"/>
        <cfvo type="percent" val="&quot;0.75&quot;"/>
      </iconSet>
    </cfRule>
    <cfRule type="iconSet" priority="55">
      <iconSet>
        <cfvo type="percent" val="0"/>
        <cfvo type="percent" val="30"/>
        <cfvo type="percent" val="75"/>
      </iconSet>
    </cfRule>
  </conditionalFormatting>
  <conditionalFormatting sqref="E41">
    <cfRule type="iconSet" priority="48">
      <iconSet>
        <cfvo type="percent" val="0"/>
        <cfvo type="num" val="0.5"/>
        <cfvo type="num" val="0.75"/>
      </iconSet>
    </cfRule>
    <cfRule type="iconSet" priority="49">
      <iconSet>
        <cfvo type="percent" val="0"/>
        <cfvo type="percent" val="0.5"/>
        <cfvo type="percent" val="0.75"/>
      </iconSet>
    </cfRule>
    <cfRule type="iconSet" priority="50">
      <iconSet>
        <cfvo type="percent" val="0"/>
        <cfvo type="percent" val="&quot;0.5&quot;"/>
        <cfvo type="num" val="&quot;0.75&quot;"/>
      </iconSet>
    </cfRule>
    <cfRule type="iconSet" priority="51">
      <iconSet>
        <cfvo type="percent" val="0"/>
        <cfvo type="percent" val="50"/>
        <cfvo type="percent" val="75"/>
      </iconSet>
    </cfRule>
    <cfRule type="iconSet" priority="52">
      <iconSet>
        <cfvo type="percent" val="0"/>
        <cfvo type="percent" val="30"/>
        <cfvo type="percent" val="75"/>
      </iconSet>
    </cfRule>
  </conditionalFormatting>
  <conditionalFormatting sqref="E41">
    <cfRule type="iconSet" priority="46">
      <iconSet>
        <cfvo type="percent" val="0"/>
        <cfvo type="percent" val="&quot;0.5&quot;"/>
        <cfvo type="percent" val="&quot;0.75&quot;"/>
      </iconSet>
    </cfRule>
    <cfRule type="iconSet" priority="47">
      <iconSet>
        <cfvo type="percent" val="0"/>
        <cfvo type="percent" val="30"/>
        <cfvo type="percent" val="75"/>
      </iconSet>
    </cfRule>
  </conditionalFormatting>
  <conditionalFormatting sqref="E41">
    <cfRule type="iconSet" priority="45">
      <iconSet>
        <cfvo type="percent" val="0"/>
        <cfvo type="num" val="0.5"/>
        <cfvo type="num" val="0.75"/>
      </iconSet>
    </cfRule>
  </conditionalFormatting>
  <conditionalFormatting sqref="E25">
    <cfRule type="iconSet" priority="28">
      <iconSet>
        <cfvo type="percent" val="0"/>
        <cfvo type="num" val="0.5"/>
        <cfvo type="num" val="0.75"/>
      </iconSet>
    </cfRule>
    <cfRule type="iconSet" priority="43">
      <iconSet>
        <cfvo type="percent" val="0"/>
        <cfvo type="percent" val="&quot;0.5&quot;"/>
        <cfvo type="percent" val="&quot;0.75&quot;"/>
      </iconSet>
    </cfRule>
    <cfRule type="iconSet" priority="44">
      <iconSet>
        <cfvo type="percent" val="0"/>
        <cfvo type="percent" val="30"/>
        <cfvo type="percent" val="75"/>
      </iconSet>
    </cfRule>
  </conditionalFormatting>
  <conditionalFormatting sqref="E25">
    <cfRule type="iconSet" priority="38">
      <iconSet>
        <cfvo type="percent" val="0"/>
        <cfvo type="num" val="0.5"/>
        <cfvo type="num" val="0.75"/>
      </iconSet>
    </cfRule>
    <cfRule type="iconSet" priority="39">
      <iconSet>
        <cfvo type="percent" val="0"/>
        <cfvo type="percent" val="0.5"/>
        <cfvo type="percent" val="0.75"/>
      </iconSet>
    </cfRule>
    <cfRule type="iconSet" priority="40">
      <iconSet>
        <cfvo type="percent" val="0"/>
        <cfvo type="percent" val="&quot;0.5&quot;"/>
        <cfvo type="num" val="&quot;0.75&quot;"/>
      </iconSet>
    </cfRule>
    <cfRule type="iconSet" priority="41">
      <iconSet>
        <cfvo type="percent" val="0"/>
        <cfvo type="percent" val="50"/>
        <cfvo type="percent" val="75"/>
      </iconSet>
    </cfRule>
    <cfRule type="iconSet" priority="42">
      <iconSet>
        <cfvo type="percent" val="0"/>
        <cfvo type="percent" val="30"/>
        <cfvo type="percent" val="75"/>
      </iconSet>
    </cfRule>
  </conditionalFormatting>
  <conditionalFormatting sqref="E25">
    <cfRule type="iconSet" priority="36">
      <iconSet>
        <cfvo type="percent" val="0"/>
        <cfvo type="percent" val="&quot;0.5&quot;"/>
        <cfvo type="percent" val="&quot;0.75&quot;"/>
      </iconSet>
    </cfRule>
    <cfRule type="iconSet" priority="37">
      <iconSet>
        <cfvo type="percent" val="0"/>
        <cfvo type="percent" val="30"/>
        <cfvo type="percent" val="75"/>
      </iconSet>
    </cfRule>
  </conditionalFormatting>
  <conditionalFormatting sqref="E25">
    <cfRule type="iconSet" priority="31">
      <iconSet>
        <cfvo type="percent" val="0"/>
        <cfvo type="num" val="0.5"/>
        <cfvo type="num" val="0.75"/>
      </iconSet>
    </cfRule>
    <cfRule type="iconSet" priority="32">
      <iconSet>
        <cfvo type="percent" val="0"/>
        <cfvo type="percent" val="0.5"/>
        <cfvo type="percent" val="0.75"/>
      </iconSet>
    </cfRule>
    <cfRule type="iconSet" priority="33">
      <iconSet>
        <cfvo type="percent" val="0"/>
        <cfvo type="percent" val="&quot;0.5&quot;"/>
        <cfvo type="num" val="&quot;0.75&quot;"/>
      </iconSet>
    </cfRule>
    <cfRule type="iconSet" priority="34">
      <iconSet>
        <cfvo type="percent" val="0"/>
        <cfvo type="percent" val="50"/>
        <cfvo type="percent" val="75"/>
      </iconSet>
    </cfRule>
    <cfRule type="iconSet" priority="35">
      <iconSet>
        <cfvo type="percent" val="0"/>
        <cfvo type="percent" val="30"/>
        <cfvo type="percent" val="75"/>
      </iconSet>
    </cfRule>
  </conditionalFormatting>
  <conditionalFormatting sqref="E25">
    <cfRule type="iconSet" priority="29">
      <iconSet>
        <cfvo type="percent" val="0"/>
        <cfvo type="percent" val="&quot;0.5&quot;"/>
        <cfvo type="percent" val="&quot;0.75&quot;"/>
      </iconSet>
    </cfRule>
    <cfRule type="iconSet" priority="30">
      <iconSet>
        <cfvo type="percent" val="0"/>
        <cfvo type="percent" val="30"/>
        <cfvo type="percent" val="75"/>
      </iconSet>
    </cfRule>
  </conditionalFormatting>
  <conditionalFormatting sqref="E25">
    <cfRule type="iconSet" priority="27">
      <iconSet>
        <cfvo type="percent" val="0"/>
        <cfvo type="num" val="0.5"/>
        <cfvo type="num" val="0.75"/>
      </iconSet>
    </cfRule>
  </conditionalFormatting>
  <conditionalFormatting sqref="E25">
    <cfRule type="iconSet" priority="24">
      <iconSet>
        <cfvo type="percent" val="0"/>
        <cfvo type="num" val="0.5"/>
        <cfvo type="num" val="0.75"/>
      </iconSet>
    </cfRule>
    <cfRule type="iconSet" priority="25">
      <iconSet>
        <cfvo type="percent" val="0"/>
        <cfvo type="percent" val="&quot;0.5&quot;"/>
        <cfvo type="percent" val="&quot;0.75&quot;"/>
      </iconSet>
    </cfRule>
    <cfRule type="iconSet" priority="26">
      <iconSet>
        <cfvo type="percent" val="0"/>
        <cfvo type="percent" val="30"/>
        <cfvo type="percent" val="75"/>
      </iconSet>
    </cfRule>
  </conditionalFormatting>
  <conditionalFormatting sqref="E25">
    <cfRule type="iconSet" priority="23">
      <iconSet>
        <cfvo type="percent" val="0"/>
        <cfvo type="num" val="0.5"/>
        <cfvo type="num" val="0.75"/>
      </iconSet>
    </cfRule>
  </conditionalFormatting>
  <conditionalFormatting sqref="E33">
    <cfRule type="iconSet" priority="6">
      <iconSet>
        <cfvo type="percent" val="0"/>
        <cfvo type="num" val="0.5"/>
        <cfvo type="num" val="0.75"/>
      </iconSet>
    </cfRule>
    <cfRule type="iconSet" priority="21">
      <iconSet>
        <cfvo type="percent" val="0"/>
        <cfvo type="percent" val="&quot;0.5&quot;"/>
        <cfvo type="percent" val="&quot;0.75&quot;"/>
      </iconSet>
    </cfRule>
    <cfRule type="iconSet" priority="22">
      <iconSet>
        <cfvo type="percent" val="0"/>
        <cfvo type="percent" val="30"/>
        <cfvo type="percent" val="75"/>
      </iconSet>
    </cfRule>
  </conditionalFormatting>
  <conditionalFormatting sqref="E33">
    <cfRule type="iconSet" priority="16">
      <iconSet>
        <cfvo type="percent" val="0"/>
        <cfvo type="num" val="0.5"/>
        <cfvo type="num" val="0.75"/>
      </iconSet>
    </cfRule>
    <cfRule type="iconSet" priority="17">
      <iconSet>
        <cfvo type="percent" val="0"/>
        <cfvo type="percent" val="0.5"/>
        <cfvo type="percent" val="0.75"/>
      </iconSet>
    </cfRule>
    <cfRule type="iconSet" priority="18">
      <iconSet>
        <cfvo type="percent" val="0"/>
        <cfvo type="percent" val="&quot;0.5&quot;"/>
        <cfvo type="num" val="&quot;0.75&quot;"/>
      </iconSet>
    </cfRule>
    <cfRule type="iconSet" priority="19">
      <iconSet>
        <cfvo type="percent" val="0"/>
        <cfvo type="percent" val="50"/>
        <cfvo type="percent" val="75"/>
      </iconSet>
    </cfRule>
    <cfRule type="iconSet" priority="20">
      <iconSet>
        <cfvo type="percent" val="0"/>
        <cfvo type="percent" val="30"/>
        <cfvo type="percent" val="75"/>
      </iconSet>
    </cfRule>
  </conditionalFormatting>
  <conditionalFormatting sqref="E33">
    <cfRule type="iconSet" priority="14">
      <iconSet>
        <cfvo type="percent" val="0"/>
        <cfvo type="percent" val="&quot;0.5&quot;"/>
        <cfvo type="percent" val="&quot;0.75&quot;"/>
      </iconSet>
    </cfRule>
    <cfRule type="iconSet" priority="15">
      <iconSet>
        <cfvo type="percent" val="0"/>
        <cfvo type="percent" val="30"/>
        <cfvo type="percent" val="75"/>
      </iconSet>
    </cfRule>
  </conditionalFormatting>
  <conditionalFormatting sqref="E33">
    <cfRule type="iconSet" priority="9">
      <iconSet>
        <cfvo type="percent" val="0"/>
        <cfvo type="num" val="0.5"/>
        <cfvo type="num" val="0.75"/>
      </iconSet>
    </cfRule>
    <cfRule type="iconSet" priority="10">
      <iconSet>
        <cfvo type="percent" val="0"/>
        <cfvo type="percent" val="0.5"/>
        <cfvo type="percent" val="0.75"/>
      </iconSet>
    </cfRule>
    <cfRule type="iconSet" priority="11">
      <iconSet>
        <cfvo type="percent" val="0"/>
        <cfvo type="percent" val="&quot;0.5&quot;"/>
        <cfvo type="num" val="&quot;0.75&quot;"/>
      </iconSet>
    </cfRule>
    <cfRule type="iconSet" priority="12">
      <iconSet>
        <cfvo type="percent" val="0"/>
        <cfvo type="percent" val="50"/>
        <cfvo type="percent" val="75"/>
      </iconSet>
    </cfRule>
    <cfRule type="iconSet" priority="13">
      <iconSet>
        <cfvo type="percent" val="0"/>
        <cfvo type="percent" val="30"/>
        <cfvo type="percent" val="75"/>
      </iconSet>
    </cfRule>
  </conditionalFormatting>
  <conditionalFormatting sqref="E33">
    <cfRule type="iconSet" priority="7">
      <iconSet>
        <cfvo type="percent" val="0"/>
        <cfvo type="percent" val="&quot;0.5&quot;"/>
        <cfvo type="percent" val="&quot;0.75&quot;"/>
      </iconSet>
    </cfRule>
    <cfRule type="iconSet" priority="8">
      <iconSet>
        <cfvo type="percent" val="0"/>
        <cfvo type="percent" val="30"/>
        <cfvo type="percent" val="75"/>
      </iconSet>
    </cfRule>
  </conditionalFormatting>
  <conditionalFormatting sqref="E33">
    <cfRule type="iconSet" priority="5">
      <iconSet>
        <cfvo type="percent" val="0"/>
        <cfvo type="num" val="0.5"/>
        <cfvo type="num" val="0.75"/>
      </iconSet>
    </cfRule>
  </conditionalFormatting>
  <conditionalFormatting sqref="E33">
    <cfRule type="iconSet" priority="2">
      <iconSet>
        <cfvo type="percent" val="0"/>
        <cfvo type="num" val="0.5"/>
        <cfvo type="num" val="0.75"/>
      </iconSet>
    </cfRule>
    <cfRule type="iconSet" priority="3">
      <iconSet>
        <cfvo type="percent" val="0"/>
        <cfvo type="percent" val="&quot;0.5&quot;"/>
        <cfvo type="percent" val="&quot;0.75&quot;"/>
      </iconSet>
    </cfRule>
    <cfRule type="iconSet" priority="4">
      <iconSet>
        <cfvo type="percent" val="0"/>
        <cfvo type="percent" val="30"/>
        <cfvo type="percent" val="75"/>
      </iconSet>
    </cfRule>
  </conditionalFormatting>
  <conditionalFormatting sqref="E33">
    <cfRule type="iconSet" priority="1">
      <iconSet>
        <cfvo type="percent" val="0"/>
        <cfvo type="num" val="0.5"/>
        <cfvo type="num" val="0.75"/>
      </iconSet>
    </cfRule>
  </conditionalFormatting>
  <pageMargins left="0.7" right="0.7" top="0.75" bottom="0.75" header="0.3" footer="0.3"/>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41" workbookViewId="0"/>
  </sheetViews>
  <sheetFormatPr baseColWidth="10" defaultRowHeight="15" x14ac:dyDescent="0.25"/>
  <cols>
    <col min="1" max="16384" width="11.42578125" style="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1</vt:lpstr>
      <vt:lpstr>INSTRUCTIVOS</vt:lpstr>
      <vt:lpstr>INICIO</vt:lpstr>
      <vt:lpstr>DEFINICIONES</vt:lpstr>
      <vt:lpstr>INDICADOR</vt:lpstr>
      <vt:lpstr>BSC </vt:lpstr>
      <vt:lpstr>4 PERSPECTIVAS</vt:lpstr>
      <vt:lpstr>COMO SE USA</vt:lpstr>
      <vt:lpstr>CONSTRUCCIÓN DE MISIÓN Y VISIÓN</vt:lpstr>
      <vt:lpstr>MISION</vt:lpstr>
      <vt:lpstr>VISION</vt:lpstr>
      <vt:lpstr>CONSTRUCCIÓN</vt:lpstr>
      <vt:lpstr>INGRESO DE DATOS</vt:lpstr>
      <vt:lpstr>METAS</vt:lpstr>
      <vt:lpstr>PERSPECTIVAS</vt:lpstr>
      <vt:lpstr>METAS FINANCIERAS</vt:lpstr>
      <vt:lpstr>METAS CLIENTES</vt:lpstr>
      <vt:lpstr>METAS PROCESOS INTERNOS</vt:lpstr>
      <vt:lpstr>METAS APRENDIZAJE</vt:lpstr>
      <vt:lpstr>TABLERO BALANCEADO DE GESTIÓN</vt:lpstr>
      <vt:lpstr>RESULTADOS</vt:lpstr>
      <vt:lpstr>BIBLIOGRAFÍA</vt:lpstr>
    </vt:vector>
  </TitlesOfParts>
  <Company>Pablo Martinez</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Martinez</dc:creator>
  <cp:lastModifiedBy>maria del coral</cp:lastModifiedBy>
  <dcterms:created xsi:type="dcterms:W3CDTF">2012-06-23T19:21:19Z</dcterms:created>
  <dcterms:modified xsi:type="dcterms:W3CDTF">2012-07-04T15:13:47Z</dcterms:modified>
</cp:coreProperties>
</file>